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СВОД" sheetId="7" r:id="rId7"/>
  </sheets>
  <externalReferences>
    <externalReference r:id="rId8"/>
  </externalReferences>
  <definedNames>
    <definedName name="_xlnm.Print_Titles" localSheetId="5">Комитет!$10:$12</definedName>
    <definedName name="_xlnm.Print_Titles" localSheetId="0">МБДОУ!$9:$11</definedName>
    <definedName name="_xlnm.Print_Titles" localSheetId="4">Оздоровл.!$10:$12</definedName>
    <definedName name="_xlnm.Print_Titles" localSheetId="1">СОШ!$10:$12</definedName>
    <definedName name="_xlnm.Print_Titles" localSheetId="2">УДОД!$10:$12</definedName>
    <definedName name="_xlnm.Print_Area" localSheetId="5">Комитет!$A$1:$N$22</definedName>
    <definedName name="_xlnm.Print_Area" localSheetId="0">МБДОУ!$A$1:$N$16</definedName>
    <definedName name="_xlnm.Print_Area" localSheetId="4">Оздоровл.!$A$1:$N$18</definedName>
    <definedName name="_xlnm.Print_Area" localSheetId="1">СОШ!$A$1:$N$48</definedName>
    <definedName name="_xlnm.Print_Area" localSheetId="2">УДОД!$A$1:$N$21</definedName>
    <definedName name="_xlnm.Print_Area" localSheetId="3">ЦДиК!$A$1:$N$17</definedName>
  </definedNames>
  <calcPr calcId="124519"/>
</workbook>
</file>

<file path=xl/calcChain.xml><?xml version="1.0" encoding="utf-8"?>
<calcChain xmlns="http://schemas.openxmlformats.org/spreadsheetml/2006/main">
  <c r="C18" i="1"/>
  <c r="D16"/>
  <c r="C16"/>
  <c r="D16" i="6"/>
  <c r="C16"/>
  <c r="D13"/>
  <c r="C13"/>
  <c r="D16" i="5"/>
  <c r="C16"/>
  <c r="D13"/>
  <c r="C13"/>
  <c r="D13" i="4"/>
  <c r="C13"/>
  <c r="D20" i="3"/>
  <c r="C20"/>
  <c r="D16"/>
  <c r="C16"/>
  <c r="D13"/>
  <c r="C13"/>
  <c r="D48" i="2"/>
  <c r="C48"/>
  <c r="D47"/>
  <c r="C47"/>
  <c r="D43"/>
  <c r="C43"/>
  <c r="D36"/>
  <c r="C36"/>
  <c r="D13"/>
  <c r="C13"/>
  <c r="D15" i="1"/>
  <c r="C15"/>
  <c r="D13"/>
  <c r="C13"/>
  <c r="D12"/>
  <c r="C12"/>
  <c r="C23" i="3"/>
  <c r="D50" i="2"/>
  <c r="C50"/>
  <c r="B50" s="1"/>
  <c r="D24" i="6" l="1"/>
  <c r="C24"/>
  <c r="D20" i="5"/>
  <c r="D19" i="4"/>
  <c r="D23" i="3"/>
  <c r="B23" s="1"/>
  <c r="D18" i="1"/>
  <c r="B18" s="1"/>
  <c r="C20" i="5" l="1"/>
  <c r="B20" s="1"/>
  <c r="C19" i="4"/>
  <c r="C12" i="7" s="1"/>
  <c r="D12" l="1"/>
</calcChain>
</file>

<file path=xl/sharedStrings.xml><?xml version="1.0" encoding="utf-8"?>
<sst xmlns="http://schemas.openxmlformats.org/spreadsheetml/2006/main" count="317" uniqueCount="129">
  <si>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</si>
  <si>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</si>
  <si>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</si>
  <si>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</si>
  <si>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</si>
  <si>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</si>
  <si>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</si>
  <si>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</si>
  <si>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</si>
  <si>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</si>
  <si>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</si>
  <si>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</si>
  <si>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</si>
  <si>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</si>
  <si>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</si>
  <si>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</si>
  <si>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</si>
  <si>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</si>
  <si>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</si>
  <si>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</si>
  <si>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</si>
  <si>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</si>
  <si>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дни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</si>
  <si>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</si>
  <si>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</si>
  <si>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</si>
  <si>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</si>
  <si>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</si>
  <si>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</si>
  <si>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</si>
  <si>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</si>
  <si>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</si>
  <si>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</si>
  <si>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</si>
  <si>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</si>
  <si>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</si>
  <si>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</si>
  <si>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</si>
  <si>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</si>
  <si>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</si>
  <si>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</si>
  <si>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</si>
  <si>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</si>
  <si>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</si>
  <si>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</si>
  <si>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</si>
  <si>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</si>
  <si>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</si>
  <si>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</si>
  <si>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</si>
  <si>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</si>
  <si>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</si>
  <si>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</si>
  <si>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</si>
  <si>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</si>
  <si>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</si>
  <si>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</si>
  <si>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</si>
  <si>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</si>
  <si>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</si>
  <si>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</si>
  <si>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</si>
  <si>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</si>
  <si>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</si>
  <si>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</si>
  <si>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</si>
  <si>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</si>
  <si>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</si>
  <si>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</si>
  <si>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</si>
  <si>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</si>
  <si>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</si>
  <si>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</si>
  <si>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</si>
  <si>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</si>
  <si>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</si>
  <si>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</si>
  <si>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</si>
  <si>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</si>
  <si>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</si>
  <si>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</si>
  <si>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</si>
  <si>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</si>
  <si>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</si>
  <si>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</si>
  <si>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</si>
  <si>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</si>
  <si>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</si>
  <si>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</si>
  <si>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</si>
  <si>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</si>
  <si>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</si>
  <si>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</si>
  <si>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</si>
  <si>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</si>
  <si>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</si>
  <si>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</si>
  <si>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</si>
  <si>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</si>
  <si>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СВОД подпрограмм</t>
  </si>
  <si>
    <t>ВСЕГО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</si>
  <si>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</si>
  <si>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</si>
  <si>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</si>
  <si>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</si>
  <si>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</si>
  <si>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</si>
  <si>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</si>
  <si>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</si>
  <si>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</si>
  <si>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</si>
  <si>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</si>
  <si>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</si>
  <si>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</si>
  <si>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</si>
  <si>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</si>
  <si>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</si>
  <si>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</si>
  <si>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</si>
  <si>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</si>
  <si>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</si>
  <si>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</si>
  <si>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</si>
  <si>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</si>
  <si>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Задача 3.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</si>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</sst>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8" fillId="0" borderId="0" xfId="0" applyFont="1"/>
    <xf numFmtId="2" fontId="1" fillId="0" borderId="3" xfId="0" applyNumberFormat="1" applyFont="1" applyBorder="1" applyAlignment="1">
      <alignment vertical="justify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3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0" fontId="11" fillId="0" borderId="0" xfId="0" applyFont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justify" wrapText="1"/>
    </xf>
    <xf numFmtId="164" fontId="11" fillId="0" borderId="5" xfId="0" applyNumberFormat="1" applyFont="1" applyBorder="1" applyAlignment="1">
      <alignment horizontal="center" vertical="justify" wrapText="1"/>
    </xf>
    <xf numFmtId="164" fontId="11" fillId="0" borderId="4" xfId="0" applyNumberFormat="1" applyFont="1" applyBorder="1" applyAlignment="1">
      <alignment horizontal="center" vertical="justify" wrapText="1"/>
    </xf>
    <xf numFmtId="0" fontId="11" fillId="0" borderId="3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%20&#1076;&#1077;&#1090;&#1072;&#1083;&#1080;&#1079;.&#1076;&#1083;&#1103;%20&#1084;&#1077;&#1085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/>
      <sheetData sheetId="1">
        <row r="18">
          <cell r="F18">
            <v>0</v>
          </cell>
        </row>
        <row r="19">
          <cell r="F19">
            <v>1867506.75</v>
          </cell>
        </row>
        <row r="20">
          <cell r="F20">
            <v>0</v>
          </cell>
        </row>
        <row r="21">
          <cell r="F21">
            <v>571845.28700000001</v>
          </cell>
        </row>
        <row r="48">
          <cell r="F48">
            <v>0</v>
          </cell>
        </row>
        <row r="49">
          <cell r="F49">
            <v>102040.30000000002</v>
          </cell>
        </row>
        <row r="50">
          <cell r="F50">
            <v>0</v>
          </cell>
        </row>
        <row r="51">
          <cell r="F51">
            <v>151381.29800000001</v>
          </cell>
        </row>
        <row r="108">
          <cell r="F108">
            <v>0</v>
          </cell>
        </row>
        <row r="109">
          <cell r="F109">
            <v>14761.653399999999</v>
          </cell>
        </row>
        <row r="110">
          <cell r="F110">
            <v>0</v>
          </cell>
        </row>
        <row r="111">
          <cell r="F111">
            <v>32007.44873</v>
          </cell>
        </row>
        <row r="141">
          <cell r="F141">
            <v>176676.43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</sheetData>
      <sheetData sheetId="2"/>
      <sheetData sheetId="3">
        <row r="18">
          <cell r="F18">
            <v>0</v>
          </cell>
        </row>
        <row r="19">
          <cell r="F19">
            <v>2656090</v>
          </cell>
        </row>
        <row r="20">
          <cell r="F20">
            <v>0</v>
          </cell>
        </row>
        <row r="21">
          <cell r="F21">
            <v>365806.38799999998</v>
          </cell>
        </row>
        <row r="58">
          <cell r="F58">
            <v>0</v>
          </cell>
        </row>
        <row r="59">
          <cell r="F59">
            <v>3598.3090000000002</v>
          </cell>
        </row>
        <row r="60">
          <cell r="F60">
            <v>0</v>
          </cell>
        </row>
        <row r="61">
          <cell r="F61">
            <v>5220.7699999999995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3888.8</v>
          </cell>
        </row>
        <row r="113">
          <cell r="F113">
            <v>3829.8999999999996</v>
          </cell>
        </row>
        <row r="114">
          <cell r="F114">
            <v>29821.032999999999</v>
          </cell>
        </row>
        <row r="115">
          <cell r="F115">
            <v>0</v>
          </cell>
        </row>
        <row r="116">
          <cell r="F116">
            <v>16314.749999999998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88630.560030000008</v>
          </cell>
        </row>
      </sheetData>
      <sheetData sheetId="4"/>
      <sheetData sheetId="5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737303.73100000003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4129.2</v>
          </cell>
        </row>
        <row r="73">
          <cell r="F73">
            <v>0</v>
          </cell>
        </row>
        <row r="74">
          <cell r="F74">
            <v>6857.5789999999997</v>
          </cell>
        </row>
        <row r="75">
          <cell r="F75">
            <v>0</v>
          </cell>
        </row>
        <row r="76">
          <cell r="F76">
            <v>5382.4</v>
          </cell>
        </row>
      </sheetData>
      <sheetData sheetId="6"/>
      <sheetData sheetId="7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21042.989999999998</v>
          </cell>
        </row>
      </sheetData>
      <sheetData sheetId="8"/>
      <sheetData sheetId="9">
        <row r="18">
          <cell r="F18">
            <v>0</v>
          </cell>
        </row>
        <row r="19">
          <cell r="F19">
            <v>20866.340499999998</v>
          </cell>
        </row>
        <row r="20">
          <cell r="F20">
            <v>0</v>
          </cell>
        </row>
        <row r="21">
          <cell r="F21">
            <v>42402.146999999997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2501.5</v>
          </cell>
        </row>
      </sheetData>
      <sheetData sheetId="10"/>
      <sheetData sheetId="11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83559.167749999993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12939.007000000001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topLeftCell="A10" workbookViewId="0">
      <selection activeCell="E18" sqref="E18"/>
    </sheetView>
  </sheetViews>
  <sheetFormatPr defaultRowHeight="1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3" width="7.42578125" customWidth="1"/>
    <col min="14" max="14" width="7.28515625" customWidth="1"/>
  </cols>
  <sheetData>
    <row r="1" spans="1:14" ht="15.75">
      <c r="K1" s="2"/>
      <c r="L1" s="2"/>
      <c r="M1" s="2"/>
      <c r="N1" s="3" t="s">
        <v>0</v>
      </c>
    </row>
    <row r="2" spans="1:14" ht="18" customHeight="1">
      <c r="G2" s="70" t="s">
        <v>1</v>
      </c>
      <c r="H2" s="70"/>
      <c r="I2" s="70"/>
      <c r="J2" s="70"/>
      <c r="K2" s="70"/>
      <c r="L2" s="70"/>
      <c r="M2" s="70"/>
      <c r="N2" s="70"/>
    </row>
    <row r="3" spans="1:14">
      <c r="G3" s="70" t="s">
        <v>2</v>
      </c>
      <c r="H3" s="70"/>
      <c r="I3" s="70"/>
      <c r="J3" s="70"/>
      <c r="K3" s="70"/>
      <c r="L3" s="70"/>
      <c r="M3" s="70"/>
      <c r="N3" s="70"/>
    </row>
    <row r="4" spans="1:14">
      <c r="G4" s="70"/>
      <c r="H4" s="70"/>
      <c r="I4" s="70"/>
      <c r="J4" s="70"/>
      <c r="K4" s="70"/>
      <c r="L4" s="70"/>
      <c r="M4" s="70"/>
      <c r="N4" s="70"/>
    </row>
    <row r="5" spans="1:14" ht="22.5" customHeight="1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8.75" customHeight="1">
      <c r="A6" s="73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ht="11.25" customHeight="1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9" spans="1:14" ht="40.5" customHeight="1">
      <c r="A9" s="67" t="s">
        <v>6</v>
      </c>
      <c r="B9" s="69" t="s">
        <v>7</v>
      </c>
      <c r="C9" s="63" t="s">
        <v>8</v>
      </c>
      <c r="D9" s="63"/>
      <c r="E9" s="63" t="s">
        <v>9</v>
      </c>
      <c r="F9" s="63" t="s">
        <v>10</v>
      </c>
      <c r="G9" s="63" t="s">
        <v>11</v>
      </c>
      <c r="H9" s="75" t="s">
        <v>12</v>
      </c>
      <c r="I9" s="76"/>
      <c r="J9" s="76"/>
      <c r="K9" s="76"/>
      <c r="L9" s="76"/>
      <c r="M9" s="76"/>
      <c r="N9" s="77"/>
    </row>
    <row r="10" spans="1:14" ht="53.25" customHeight="1">
      <c r="A10" s="68"/>
      <c r="B10" s="69"/>
      <c r="C10" s="4" t="s">
        <v>13</v>
      </c>
      <c r="D10" s="4" t="s">
        <v>14</v>
      </c>
      <c r="E10" s="63"/>
      <c r="F10" s="63"/>
      <c r="G10" s="63"/>
      <c r="H10" s="57" t="s">
        <v>104</v>
      </c>
      <c r="I10" s="57" t="s">
        <v>15</v>
      </c>
      <c r="J10" s="57" t="s">
        <v>16</v>
      </c>
      <c r="K10" s="57" t="s">
        <v>98</v>
      </c>
      <c r="L10" s="57" t="s">
        <v>106</v>
      </c>
      <c r="M10" s="57" t="s">
        <v>107</v>
      </c>
      <c r="N10" s="57" t="s">
        <v>108</v>
      </c>
    </row>
    <row r="11" spans="1:14" ht="12" customHeight="1">
      <c r="A11" s="32">
        <v>1</v>
      </c>
      <c r="B11" s="33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</row>
    <row r="12" spans="1:14" ht="78" customHeight="1">
      <c r="A12" s="47" t="s">
        <v>17</v>
      </c>
      <c r="B12" s="49" t="s">
        <v>105</v>
      </c>
      <c r="C12" s="50">
        <f>'[1]Прил 5 ДОУ'!$F$21</f>
        <v>571845.28700000001</v>
      </c>
      <c r="D12" s="50">
        <f>'[1]Прил 5 ДОУ'!$F$18+'[1]Прил 5 ДОУ'!$F$19+'[1]Прил 5 ДОУ'!$F$20</f>
        <v>1867506.75</v>
      </c>
      <c r="E12" s="7" t="s">
        <v>112</v>
      </c>
      <c r="F12" s="47" t="s">
        <v>18</v>
      </c>
      <c r="G12" s="47">
        <v>80</v>
      </c>
      <c r="H12" s="56">
        <v>81</v>
      </c>
      <c r="I12" s="56">
        <v>82</v>
      </c>
      <c r="J12" s="47">
        <v>83</v>
      </c>
      <c r="K12" s="47">
        <v>83</v>
      </c>
      <c r="L12" s="47">
        <v>83</v>
      </c>
      <c r="M12" s="47">
        <v>83</v>
      </c>
      <c r="N12" s="47">
        <v>83</v>
      </c>
    </row>
    <row r="13" spans="1:14" ht="27.75" customHeight="1">
      <c r="A13" s="63" t="s">
        <v>19</v>
      </c>
      <c r="B13" s="64" t="s">
        <v>20</v>
      </c>
      <c r="C13" s="66">
        <f>'[1]Прил 5 ДОУ'!$F$51</f>
        <v>151381.29800000001</v>
      </c>
      <c r="D13" s="66">
        <f>'[1]Прил 5 ДОУ'!$F$48+'[1]Прил 5 ДОУ'!$F$49+'[1]Прил 5 ДОУ'!$F$50</f>
        <v>102040.30000000002</v>
      </c>
      <c r="E13" s="7" t="s">
        <v>21</v>
      </c>
      <c r="F13" s="51" t="s">
        <v>22</v>
      </c>
      <c r="G13" s="51">
        <v>12</v>
      </c>
      <c r="H13" s="56">
        <v>11.2</v>
      </c>
      <c r="I13" s="56">
        <v>11.2</v>
      </c>
      <c r="J13" s="51">
        <v>11.8</v>
      </c>
      <c r="K13" s="51">
        <v>11.8</v>
      </c>
      <c r="L13" s="51">
        <v>11.8</v>
      </c>
      <c r="M13" s="51">
        <v>11.7</v>
      </c>
      <c r="N13" s="51">
        <v>11.6</v>
      </c>
    </row>
    <row r="14" spans="1:14" ht="28.5" customHeight="1">
      <c r="A14" s="63"/>
      <c r="B14" s="65"/>
      <c r="C14" s="66"/>
      <c r="D14" s="66"/>
      <c r="E14" s="7" t="s">
        <v>23</v>
      </c>
      <c r="F14" s="51" t="s">
        <v>18</v>
      </c>
      <c r="G14" s="51">
        <v>70</v>
      </c>
      <c r="H14" s="56">
        <v>71</v>
      </c>
      <c r="I14" s="56">
        <v>73</v>
      </c>
      <c r="J14" s="51">
        <v>75</v>
      </c>
      <c r="K14" s="51">
        <v>75</v>
      </c>
      <c r="L14" s="51">
        <v>76</v>
      </c>
      <c r="M14" s="51">
        <v>77</v>
      </c>
      <c r="N14" s="51">
        <v>78</v>
      </c>
    </row>
    <row r="15" spans="1:14" ht="108" customHeight="1">
      <c r="A15" s="44" t="s">
        <v>24</v>
      </c>
      <c r="B15" s="45" t="s">
        <v>109</v>
      </c>
      <c r="C15" s="39">
        <f>'[1]Прил 5 ДОУ'!$F$111</f>
        <v>32007.44873</v>
      </c>
      <c r="D15" s="39">
        <f>'[1]Прил 5 ДОУ'!$F$108+'[1]Прил 5 ДОУ'!$F$109+'[1]Прил 5 ДОУ'!$F$110</f>
        <v>14761.653399999999</v>
      </c>
      <c r="E15" s="7" t="s">
        <v>27</v>
      </c>
      <c r="F15" s="4" t="s">
        <v>18</v>
      </c>
      <c r="G15" s="4">
        <v>70</v>
      </c>
      <c r="H15" s="56">
        <v>74</v>
      </c>
      <c r="I15" s="56">
        <v>76</v>
      </c>
      <c r="J15" s="41">
        <v>80</v>
      </c>
      <c r="K15" s="41">
        <v>80</v>
      </c>
      <c r="L15" s="4">
        <v>82</v>
      </c>
      <c r="M15" s="44">
        <v>84</v>
      </c>
      <c r="N15" s="4">
        <v>88</v>
      </c>
    </row>
    <row r="16" spans="1:14" ht="62.25" customHeight="1">
      <c r="A16" s="44" t="s">
        <v>26</v>
      </c>
      <c r="B16" s="46" t="s">
        <v>110</v>
      </c>
      <c r="C16" s="39">
        <f>'[1]Прил 5 ДОУ'!$F$141</f>
        <v>176676.43</v>
      </c>
      <c r="D16" s="39">
        <f>'[1]Прил 5 ДОУ'!$F$143+'[1]Прил 5 ДОУ'!$F$144+'[1]Прил 5 ДОУ'!$F$145</f>
        <v>0</v>
      </c>
      <c r="E16" s="7" t="s">
        <v>111</v>
      </c>
      <c r="F16" s="4" t="s">
        <v>18</v>
      </c>
      <c r="G16" s="4">
        <v>97</v>
      </c>
      <c r="H16" s="56">
        <v>100</v>
      </c>
      <c r="I16" s="56">
        <v>100</v>
      </c>
      <c r="J16" s="41">
        <v>100</v>
      </c>
      <c r="K16" s="41">
        <v>100</v>
      </c>
      <c r="L16" s="4">
        <v>100</v>
      </c>
      <c r="M16" s="44">
        <v>100</v>
      </c>
      <c r="N16" s="4">
        <v>100</v>
      </c>
    </row>
    <row r="17" spans="1:5">
      <c r="A17" s="8"/>
    </row>
    <row r="18" spans="1:5">
      <c r="A18" s="8"/>
      <c r="B18" s="59">
        <f>C18+D18</f>
        <v>2916219.16713</v>
      </c>
      <c r="C18" s="42">
        <f>SUM(C12:C16)</f>
        <v>931910.46372999996</v>
      </c>
      <c r="D18" s="42">
        <f>SUM(D12:D16)</f>
        <v>1984308.7034</v>
      </c>
    </row>
    <row r="19" spans="1:5">
      <c r="A19" s="8"/>
      <c r="E19" s="9"/>
    </row>
    <row r="20" spans="1:5">
      <c r="A20" s="8"/>
    </row>
    <row r="21" spans="1:5">
      <c r="A21" s="8"/>
    </row>
    <row r="22" spans="1:5">
      <c r="A22" s="8"/>
    </row>
    <row r="23" spans="1:5">
      <c r="A23" s="8"/>
      <c r="E23" s="9"/>
    </row>
    <row r="24" spans="1:5">
      <c r="A24" s="8"/>
    </row>
    <row r="25" spans="1:5">
      <c r="A25" s="8"/>
    </row>
    <row r="26" spans="1:5">
      <c r="A26" s="8"/>
    </row>
    <row r="27" spans="1:5">
      <c r="A27" s="8"/>
    </row>
    <row r="28" spans="1:5">
      <c r="A28" s="8"/>
    </row>
    <row r="29" spans="1:5">
      <c r="A29" s="8"/>
    </row>
    <row r="30" spans="1:5">
      <c r="A30" s="8"/>
    </row>
    <row r="31" spans="1:5">
      <c r="A31" s="8"/>
    </row>
    <row r="32" spans="1:5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</sheetData>
  <mergeCells count="17">
    <mergeCell ref="E9:E10"/>
    <mergeCell ref="F9:F10"/>
    <mergeCell ref="G2:N2"/>
    <mergeCell ref="G3:N3"/>
    <mergeCell ref="G4:N4"/>
    <mergeCell ref="G9:G10"/>
    <mergeCell ref="A7:N7"/>
    <mergeCell ref="A5:N5"/>
    <mergeCell ref="A6:N6"/>
    <mergeCell ref="H9:N9"/>
    <mergeCell ref="A13:A14"/>
    <mergeCell ref="B13:B14"/>
    <mergeCell ref="C13:C14"/>
    <mergeCell ref="D13:D14"/>
    <mergeCell ref="A9:A10"/>
    <mergeCell ref="B9:B10"/>
    <mergeCell ref="C9:D9"/>
  </mergeCells>
  <pageMargins left="0.39370078740157483" right="0" top="0.94488188976377963" bottom="0.15748031496062992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8"/>
  <sheetViews>
    <sheetView view="pageBreakPreview" topLeftCell="A34" zoomScale="60" workbookViewId="0">
      <selection activeCell="Q48" sqref="Q48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4" width="7.85546875" customWidth="1"/>
  </cols>
  <sheetData>
    <row r="1" spans="1:16" ht="15.75">
      <c r="J1" s="84" t="s">
        <v>0</v>
      </c>
      <c r="K1" s="84"/>
      <c r="L1" s="84"/>
      <c r="M1" s="84"/>
      <c r="N1" s="84"/>
    </row>
    <row r="2" spans="1:16">
      <c r="G2" s="70" t="s">
        <v>1</v>
      </c>
      <c r="H2" s="70"/>
      <c r="I2" s="70"/>
      <c r="J2" s="70"/>
      <c r="K2" s="70"/>
      <c r="L2" s="70"/>
      <c r="M2" s="70"/>
      <c r="N2" s="70"/>
    </row>
    <row r="3" spans="1:16">
      <c r="G3" s="70" t="s">
        <v>2</v>
      </c>
      <c r="H3" s="70"/>
      <c r="I3" s="70"/>
      <c r="J3" s="70"/>
      <c r="K3" s="70"/>
      <c r="L3" s="70"/>
      <c r="M3" s="70"/>
      <c r="N3" s="70"/>
    </row>
    <row r="4" spans="1:16" ht="15.75">
      <c r="G4" s="70"/>
      <c r="H4" s="70"/>
      <c r="I4" s="70"/>
      <c r="J4" s="70"/>
      <c r="K4" s="70"/>
      <c r="L4" s="70"/>
      <c r="M4" s="70"/>
      <c r="N4" s="70"/>
      <c r="P4" s="3"/>
    </row>
    <row r="5" spans="1:16">
      <c r="P5" s="10"/>
    </row>
    <row r="6" spans="1:16" ht="15.7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11"/>
      <c r="P6" s="11"/>
    </row>
    <row r="7" spans="1:16" ht="15.75">
      <c r="A7" s="73" t="s">
        <v>28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2"/>
      <c r="P7" s="12"/>
    </row>
    <row r="8" spans="1:16" ht="13.5" customHeight="1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10" spans="1:16" ht="41.25" customHeight="1">
      <c r="A10" s="67" t="s">
        <v>6</v>
      </c>
      <c r="B10" s="63" t="s">
        <v>7</v>
      </c>
      <c r="C10" s="63" t="s">
        <v>8</v>
      </c>
      <c r="D10" s="63"/>
      <c r="E10" s="63" t="s">
        <v>9</v>
      </c>
      <c r="F10" s="63" t="s">
        <v>10</v>
      </c>
      <c r="G10" s="63" t="s">
        <v>11</v>
      </c>
      <c r="H10" s="75" t="s">
        <v>12</v>
      </c>
      <c r="I10" s="76"/>
      <c r="J10" s="76"/>
      <c r="K10" s="76"/>
      <c r="L10" s="76"/>
      <c r="M10" s="76"/>
      <c r="N10" s="77"/>
      <c r="O10" s="13"/>
    </row>
    <row r="11" spans="1:16" ht="51.75" customHeight="1">
      <c r="A11" s="68"/>
      <c r="B11" s="63"/>
      <c r="C11" s="4" t="s">
        <v>13</v>
      </c>
      <c r="D11" s="4" t="s">
        <v>14</v>
      </c>
      <c r="E11" s="63"/>
      <c r="F11" s="63"/>
      <c r="G11" s="63"/>
      <c r="H11" s="58" t="s">
        <v>104</v>
      </c>
      <c r="I11" s="58" t="s">
        <v>15</v>
      </c>
      <c r="J11" s="58" t="s">
        <v>16</v>
      </c>
      <c r="K11" s="58" t="s">
        <v>98</v>
      </c>
      <c r="L11" s="58" t="s">
        <v>106</v>
      </c>
      <c r="M11" s="58" t="s">
        <v>107</v>
      </c>
      <c r="N11" s="58" t="s">
        <v>108</v>
      </c>
      <c r="O11" s="13"/>
      <c r="P11" s="13"/>
    </row>
    <row r="12" spans="1:16" ht="12" customHeight="1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13"/>
      <c r="P12" s="13"/>
    </row>
    <row r="13" spans="1:16">
      <c r="A13" s="67" t="s">
        <v>17</v>
      </c>
      <c r="B13" s="64" t="s">
        <v>113</v>
      </c>
      <c r="C13" s="93">
        <f>'[1]Приложение 5СОШ'!$F$21</f>
        <v>365806.38799999998</v>
      </c>
      <c r="D13" s="93">
        <f>'[1]Приложение 5СОШ'!$F$18+'[1]Приложение 5СОШ'!$F$19+'[1]Приложение 5СОШ'!$F$20</f>
        <v>2656090</v>
      </c>
      <c r="E13" s="14" t="s">
        <v>29</v>
      </c>
      <c r="F13" s="5" t="s">
        <v>18</v>
      </c>
      <c r="G13" s="55">
        <v>87</v>
      </c>
      <c r="H13" s="57">
        <v>86</v>
      </c>
      <c r="I13" s="57">
        <v>86</v>
      </c>
      <c r="J13" s="55">
        <v>87</v>
      </c>
      <c r="K13" s="55">
        <v>88</v>
      </c>
      <c r="L13" s="55">
        <v>89</v>
      </c>
      <c r="M13" s="55">
        <v>90</v>
      </c>
      <c r="N13" s="55">
        <v>91</v>
      </c>
      <c r="O13" s="15"/>
      <c r="P13" s="15"/>
    </row>
    <row r="14" spans="1:16">
      <c r="A14" s="85"/>
      <c r="B14" s="86"/>
      <c r="C14" s="94"/>
      <c r="D14" s="94"/>
      <c r="E14" s="14" t="s">
        <v>30</v>
      </c>
      <c r="F14" s="5" t="s">
        <v>18</v>
      </c>
      <c r="G14" s="55">
        <v>63</v>
      </c>
      <c r="H14" s="57">
        <v>63</v>
      </c>
      <c r="I14" s="57">
        <v>63</v>
      </c>
      <c r="J14" s="55">
        <v>64</v>
      </c>
      <c r="K14" s="55">
        <v>65</v>
      </c>
      <c r="L14" s="55">
        <v>66</v>
      </c>
      <c r="M14" s="55">
        <v>67</v>
      </c>
      <c r="N14" s="55">
        <v>67.5</v>
      </c>
      <c r="O14" s="15"/>
      <c r="P14" s="15"/>
    </row>
    <row r="15" spans="1:16" ht="29.25" customHeight="1">
      <c r="A15" s="85"/>
      <c r="B15" s="86"/>
      <c r="C15" s="94"/>
      <c r="D15" s="94"/>
      <c r="E15" s="14" t="s">
        <v>31</v>
      </c>
      <c r="F15" s="5" t="s">
        <v>32</v>
      </c>
      <c r="G15" s="55">
        <v>16</v>
      </c>
      <c r="H15" s="57">
        <v>17</v>
      </c>
      <c r="I15" s="57">
        <v>16</v>
      </c>
      <c r="J15" s="55">
        <v>16</v>
      </c>
      <c r="K15" s="55">
        <v>16</v>
      </c>
      <c r="L15" s="55">
        <v>16</v>
      </c>
      <c r="M15" s="55">
        <v>16</v>
      </c>
      <c r="N15" s="55">
        <v>16</v>
      </c>
      <c r="O15" s="15"/>
      <c r="P15" s="15"/>
    </row>
    <row r="16" spans="1:16" ht="25.5">
      <c r="A16" s="85"/>
      <c r="B16" s="86"/>
      <c r="C16" s="94"/>
      <c r="D16" s="94"/>
      <c r="E16" s="14" t="s">
        <v>33</v>
      </c>
      <c r="F16" s="5" t="s">
        <v>18</v>
      </c>
      <c r="G16" s="55">
        <v>54.7</v>
      </c>
      <c r="H16" s="57">
        <v>100</v>
      </c>
      <c r="I16" s="57">
        <v>100</v>
      </c>
      <c r="J16" s="55">
        <v>100</v>
      </c>
      <c r="K16" s="55">
        <v>100</v>
      </c>
      <c r="L16" s="55">
        <v>100</v>
      </c>
      <c r="M16" s="55">
        <v>100</v>
      </c>
      <c r="N16" s="55">
        <v>100</v>
      </c>
      <c r="O16" s="15"/>
      <c r="P16" s="15"/>
    </row>
    <row r="17" spans="1:16" ht="30" customHeight="1">
      <c r="A17" s="85"/>
      <c r="B17" s="86"/>
      <c r="C17" s="94"/>
      <c r="D17" s="94"/>
      <c r="E17" s="14" t="s">
        <v>34</v>
      </c>
      <c r="F17" s="5" t="s">
        <v>32</v>
      </c>
      <c r="G17" s="55">
        <v>16</v>
      </c>
      <c r="H17" s="57">
        <v>16</v>
      </c>
      <c r="I17" s="57">
        <v>16</v>
      </c>
      <c r="J17" s="55">
        <v>16</v>
      </c>
      <c r="K17" s="55">
        <v>16</v>
      </c>
      <c r="L17" s="55">
        <v>16</v>
      </c>
      <c r="M17" s="55">
        <v>16</v>
      </c>
      <c r="N17" s="55">
        <v>16</v>
      </c>
      <c r="O17" s="15"/>
      <c r="P17" s="15"/>
    </row>
    <row r="18" spans="1:16" ht="25.5">
      <c r="A18" s="85"/>
      <c r="B18" s="86"/>
      <c r="C18" s="94"/>
      <c r="D18" s="94"/>
      <c r="E18" s="14" t="s">
        <v>35</v>
      </c>
      <c r="F18" s="5" t="s">
        <v>18</v>
      </c>
      <c r="G18" s="55">
        <v>75.8</v>
      </c>
      <c r="H18" s="57">
        <v>76.2</v>
      </c>
      <c r="I18" s="57">
        <v>79</v>
      </c>
      <c r="J18" s="55">
        <v>80.8</v>
      </c>
      <c r="K18" s="55">
        <v>92</v>
      </c>
      <c r="L18" s="55">
        <v>100</v>
      </c>
      <c r="M18" s="55">
        <v>100</v>
      </c>
      <c r="N18" s="55">
        <v>100</v>
      </c>
      <c r="O18" s="15"/>
      <c r="P18" s="15"/>
    </row>
    <row r="19" spans="1:16" ht="25.5">
      <c r="A19" s="85"/>
      <c r="B19" s="86"/>
      <c r="C19" s="94"/>
      <c r="D19" s="94"/>
      <c r="E19" s="14" t="s">
        <v>36</v>
      </c>
      <c r="F19" s="5" t="s">
        <v>32</v>
      </c>
      <c r="G19" s="55">
        <v>0</v>
      </c>
      <c r="H19" s="57">
        <v>0</v>
      </c>
      <c r="I19" s="57">
        <v>2</v>
      </c>
      <c r="J19" s="55">
        <v>2</v>
      </c>
      <c r="K19" s="55">
        <v>3</v>
      </c>
      <c r="L19" s="55">
        <v>6</v>
      </c>
      <c r="M19" s="55">
        <v>8</v>
      </c>
      <c r="N19" s="55">
        <v>10</v>
      </c>
      <c r="O19" s="15"/>
      <c r="P19" s="15"/>
    </row>
    <row r="20" spans="1:16" ht="25.5">
      <c r="A20" s="85"/>
      <c r="B20" s="86"/>
      <c r="C20" s="94"/>
      <c r="D20" s="94"/>
      <c r="E20" s="14" t="s">
        <v>37</v>
      </c>
      <c r="F20" s="5" t="s">
        <v>18</v>
      </c>
      <c r="G20" s="55">
        <v>0</v>
      </c>
      <c r="H20" s="57">
        <v>0</v>
      </c>
      <c r="I20" s="57">
        <v>15.6</v>
      </c>
      <c r="J20" s="55">
        <v>15.6</v>
      </c>
      <c r="K20" s="55">
        <v>19.5</v>
      </c>
      <c r="L20" s="55">
        <v>37.5</v>
      </c>
      <c r="M20" s="55">
        <v>50</v>
      </c>
      <c r="N20" s="55">
        <v>62.5</v>
      </c>
      <c r="O20" s="15"/>
      <c r="P20" s="15"/>
    </row>
    <row r="21" spans="1:16" ht="25.5">
      <c r="A21" s="85"/>
      <c r="B21" s="86"/>
      <c r="C21" s="94"/>
      <c r="D21" s="94"/>
      <c r="E21" s="14" t="s">
        <v>38</v>
      </c>
      <c r="F21" s="5" t="s">
        <v>32</v>
      </c>
      <c r="G21" s="55">
        <v>7</v>
      </c>
      <c r="H21" s="57">
        <v>9</v>
      </c>
      <c r="I21" s="57">
        <v>9</v>
      </c>
      <c r="J21" s="55">
        <v>9</v>
      </c>
      <c r="K21" s="55">
        <v>11</v>
      </c>
      <c r="L21" s="55">
        <v>11</v>
      </c>
      <c r="M21" s="55">
        <v>11</v>
      </c>
      <c r="N21" s="55">
        <v>11</v>
      </c>
      <c r="O21" s="15"/>
      <c r="P21" s="15"/>
    </row>
    <row r="22" spans="1:16" ht="25.5">
      <c r="A22" s="85"/>
      <c r="B22" s="86"/>
      <c r="C22" s="94"/>
      <c r="D22" s="94"/>
      <c r="E22" s="14" t="s">
        <v>39</v>
      </c>
      <c r="F22" s="5" t="s">
        <v>18</v>
      </c>
      <c r="G22" s="55">
        <v>83</v>
      </c>
      <c r="H22" s="57">
        <v>70</v>
      </c>
      <c r="I22" s="57">
        <v>76</v>
      </c>
      <c r="J22" s="55">
        <v>84</v>
      </c>
      <c r="K22" s="55">
        <v>85</v>
      </c>
      <c r="L22" s="55">
        <v>85.5</v>
      </c>
      <c r="M22" s="55">
        <v>86</v>
      </c>
      <c r="N22" s="55">
        <v>86.5</v>
      </c>
      <c r="O22" s="15"/>
      <c r="P22" s="15"/>
    </row>
    <row r="23" spans="1:16" ht="27" customHeight="1">
      <c r="A23" s="85"/>
      <c r="B23" s="86"/>
      <c r="C23" s="94"/>
      <c r="D23" s="94"/>
      <c r="E23" s="14" t="s">
        <v>40</v>
      </c>
      <c r="F23" s="5" t="s">
        <v>18</v>
      </c>
      <c r="G23" s="55">
        <v>100</v>
      </c>
      <c r="H23" s="57">
        <v>100</v>
      </c>
      <c r="I23" s="57">
        <v>100</v>
      </c>
      <c r="J23" s="55">
        <v>100</v>
      </c>
      <c r="K23" s="55">
        <v>100</v>
      </c>
      <c r="L23" s="55">
        <v>100</v>
      </c>
      <c r="M23" s="55">
        <v>100</v>
      </c>
      <c r="N23" s="55">
        <v>100</v>
      </c>
      <c r="O23" s="15"/>
      <c r="P23" s="15"/>
    </row>
    <row r="24" spans="1:16" ht="25.5">
      <c r="A24" s="85"/>
      <c r="B24" s="86"/>
      <c r="C24" s="94"/>
      <c r="D24" s="94"/>
      <c r="E24" s="14" t="s">
        <v>41</v>
      </c>
      <c r="F24" s="5" t="s">
        <v>18</v>
      </c>
      <c r="G24" s="55">
        <v>100</v>
      </c>
      <c r="H24" s="57">
        <v>100</v>
      </c>
      <c r="I24" s="57">
        <v>100</v>
      </c>
      <c r="J24" s="55">
        <v>100</v>
      </c>
      <c r="K24" s="55">
        <v>100</v>
      </c>
      <c r="L24" s="55">
        <v>100</v>
      </c>
      <c r="M24" s="55">
        <v>100</v>
      </c>
      <c r="N24" s="55">
        <v>100</v>
      </c>
      <c r="O24" s="15"/>
      <c r="P24" s="15"/>
    </row>
    <row r="25" spans="1:16" ht="2.25" customHeight="1">
      <c r="A25" s="85"/>
      <c r="B25" s="86"/>
      <c r="C25" s="94"/>
      <c r="D25" s="94"/>
      <c r="E25" s="78" t="s">
        <v>122</v>
      </c>
      <c r="F25" s="81" t="s">
        <v>18</v>
      </c>
      <c r="G25" s="81">
        <v>100</v>
      </c>
      <c r="H25" s="81">
        <v>100</v>
      </c>
      <c r="I25" s="81">
        <v>100</v>
      </c>
      <c r="J25" s="81">
        <v>100</v>
      </c>
      <c r="K25" s="81">
        <v>100</v>
      </c>
      <c r="L25" s="81">
        <v>100</v>
      </c>
      <c r="M25" s="81">
        <v>100</v>
      </c>
      <c r="N25" s="81">
        <v>100</v>
      </c>
      <c r="O25" s="15"/>
      <c r="P25" s="15"/>
    </row>
    <row r="26" spans="1:16">
      <c r="A26" s="85"/>
      <c r="B26" s="86"/>
      <c r="C26" s="94"/>
      <c r="D26" s="94"/>
      <c r="E26" s="79"/>
      <c r="F26" s="82"/>
      <c r="G26" s="82"/>
      <c r="H26" s="82"/>
      <c r="I26" s="82"/>
      <c r="J26" s="82"/>
      <c r="K26" s="82"/>
      <c r="L26" s="82"/>
      <c r="M26" s="82"/>
      <c r="N26" s="82"/>
      <c r="O26" s="15"/>
      <c r="P26" s="15"/>
    </row>
    <row r="27" spans="1:16" ht="1.5" customHeight="1">
      <c r="A27" s="85"/>
      <c r="B27" s="86"/>
      <c r="C27" s="94"/>
      <c r="D27" s="94"/>
      <c r="E27" s="79"/>
      <c r="F27" s="82"/>
      <c r="G27" s="82"/>
      <c r="H27" s="82"/>
      <c r="I27" s="82"/>
      <c r="J27" s="82"/>
      <c r="K27" s="82"/>
      <c r="L27" s="82"/>
      <c r="M27" s="82"/>
      <c r="N27" s="82"/>
      <c r="O27" s="15"/>
      <c r="P27" s="15"/>
    </row>
    <row r="28" spans="1:16">
      <c r="A28" s="85"/>
      <c r="B28" s="86"/>
      <c r="C28" s="94"/>
      <c r="D28" s="94"/>
      <c r="E28" s="79"/>
      <c r="F28" s="82"/>
      <c r="G28" s="82"/>
      <c r="H28" s="82"/>
      <c r="I28" s="82"/>
      <c r="J28" s="82"/>
      <c r="K28" s="82"/>
      <c r="L28" s="82"/>
      <c r="M28" s="82"/>
      <c r="N28" s="82"/>
      <c r="O28" s="15"/>
      <c r="P28" s="15"/>
    </row>
    <row r="29" spans="1:16" ht="19.5" customHeight="1">
      <c r="A29" s="85"/>
      <c r="B29" s="86"/>
      <c r="C29" s="94"/>
      <c r="D29" s="94"/>
      <c r="E29" s="80"/>
      <c r="F29" s="83"/>
      <c r="G29" s="83"/>
      <c r="H29" s="83"/>
      <c r="I29" s="83"/>
      <c r="J29" s="83"/>
      <c r="K29" s="83"/>
      <c r="L29" s="83"/>
      <c r="M29" s="83"/>
      <c r="N29" s="83"/>
      <c r="O29" s="15"/>
      <c r="P29" s="15"/>
    </row>
    <row r="30" spans="1:16" ht="51.75" customHeight="1">
      <c r="A30" s="85"/>
      <c r="B30" s="86"/>
      <c r="C30" s="94"/>
      <c r="D30" s="94"/>
      <c r="E30" s="14" t="s">
        <v>42</v>
      </c>
      <c r="F30" s="5" t="s">
        <v>43</v>
      </c>
      <c r="G30" s="55">
        <v>200</v>
      </c>
      <c r="H30" s="57">
        <v>200</v>
      </c>
      <c r="I30" s="57">
        <v>200</v>
      </c>
      <c r="J30" s="55">
        <v>200</v>
      </c>
      <c r="K30" s="55">
        <v>200</v>
      </c>
      <c r="L30" s="55">
        <v>200</v>
      </c>
      <c r="M30" s="55">
        <v>200</v>
      </c>
      <c r="N30" s="55">
        <v>200</v>
      </c>
      <c r="O30" s="15"/>
      <c r="P30" s="15"/>
    </row>
    <row r="31" spans="1:16" ht="25.5">
      <c r="A31" s="85"/>
      <c r="B31" s="86"/>
      <c r="C31" s="94"/>
      <c r="D31" s="94"/>
      <c r="E31" s="14" t="s">
        <v>44</v>
      </c>
      <c r="F31" s="5" t="s">
        <v>43</v>
      </c>
      <c r="G31" s="55">
        <v>30</v>
      </c>
      <c r="H31" s="57">
        <v>25</v>
      </c>
      <c r="I31" s="57">
        <v>25</v>
      </c>
      <c r="J31" s="55">
        <v>25</v>
      </c>
      <c r="K31" s="55">
        <v>26</v>
      </c>
      <c r="L31" s="55">
        <v>27</v>
      </c>
      <c r="M31" s="55">
        <v>28</v>
      </c>
      <c r="N31" s="55">
        <v>29</v>
      </c>
      <c r="O31" s="15"/>
      <c r="P31" s="15"/>
    </row>
    <row r="32" spans="1:16" ht="38.25">
      <c r="A32" s="85"/>
      <c r="B32" s="86"/>
      <c r="C32" s="94"/>
      <c r="D32" s="94"/>
      <c r="E32" s="14" t="s">
        <v>45</v>
      </c>
      <c r="F32" s="5" t="s">
        <v>46</v>
      </c>
      <c r="G32" s="55">
        <v>28</v>
      </c>
      <c r="H32" s="57">
        <v>28</v>
      </c>
      <c r="I32" s="57">
        <v>28</v>
      </c>
      <c r="J32" s="55">
        <v>28</v>
      </c>
      <c r="K32" s="55">
        <v>28</v>
      </c>
      <c r="L32" s="55">
        <v>28</v>
      </c>
      <c r="M32" s="55">
        <v>28</v>
      </c>
      <c r="N32" s="55">
        <v>28</v>
      </c>
      <c r="O32" s="15"/>
      <c r="P32" s="15"/>
    </row>
    <row r="33" spans="1:16" ht="51">
      <c r="A33" s="85"/>
      <c r="B33" s="86"/>
      <c r="C33" s="94"/>
      <c r="D33" s="94"/>
      <c r="E33" s="14" t="s">
        <v>47</v>
      </c>
      <c r="F33" s="16" t="s">
        <v>18</v>
      </c>
      <c r="G33" s="55">
        <v>100</v>
      </c>
      <c r="H33" s="57">
        <v>100</v>
      </c>
      <c r="I33" s="57">
        <v>100</v>
      </c>
      <c r="J33" s="55">
        <v>100</v>
      </c>
      <c r="K33" s="55">
        <v>100</v>
      </c>
      <c r="L33" s="55">
        <v>100</v>
      </c>
      <c r="M33" s="55">
        <v>100</v>
      </c>
      <c r="N33" s="55">
        <v>100</v>
      </c>
      <c r="O33" s="15"/>
      <c r="P33" s="15"/>
    </row>
    <row r="34" spans="1:16" ht="63.75">
      <c r="A34" s="85"/>
      <c r="B34" s="86"/>
      <c r="C34" s="94"/>
      <c r="D34" s="94"/>
      <c r="E34" s="14" t="s">
        <v>48</v>
      </c>
      <c r="F34" s="5" t="s">
        <v>46</v>
      </c>
      <c r="G34" s="55">
        <v>6</v>
      </c>
      <c r="H34" s="57">
        <v>7</v>
      </c>
      <c r="I34" s="57">
        <v>7</v>
      </c>
      <c r="J34" s="55">
        <v>8</v>
      </c>
      <c r="K34" s="55">
        <v>8</v>
      </c>
      <c r="L34" s="55">
        <v>9</v>
      </c>
      <c r="M34" s="55">
        <v>10</v>
      </c>
      <c r="N34" s="55">
        <v>11</v>
      </c>
      <c r="O34" s="15"/>
      <c r="P34" s="15"/>
    </row>
    <row r="35" spans="1:16" ht="25.5">
      <c r="A35" s="68"/>
      <c r="B35" s="65"/>
      <c r="C35" s="95"/>
      <c r="D35" s="95"/>
      <c r="E35" s="14" t="s">
        <v>49</v>
      </c>
      <c r="F35" s="5" t="s">
        <v>18</v>
      </c>
      <c r="G35" s="55">
        <v>44</v>
      </c>
      <c r="H35" s="57">
        <v>41</v>
      </c>
      <c r="I35" s="57">
        <v>37</v>
      </c>
      <c r="J35" s="55">
        <v>35</v>
      </c>
      <c r="K35" s="55">
        <v>30</v>
      </c>
      <c r="L35" s="55">
        <v>28</v>
      </c>
      <c r="M35" s="55">
        <v>26</v>
      </c>
      <c r="N35" s="55">
        <v>24</v>
      </c>
      <c r="O35" s="15"/>
      <c r="P35" s="15"/>
    </row>
    <row r="36" spans="1:16" ht="38.25">
      <c r="A36" s="67" t="s">
        <v>19</v>
      </c>
      <c r="B36" s="64" t="s">
        <v>118</v>
      </c>
      <c r="C36" s="93">
        <f>'[1]Приложение 5СОШ'!$F$61</f>
        <v>5220.7699999999995</v>
      </c>
      <c r="D36" s="93">
        <f>'[1]Приложение 5СОШ'!$F$58+'[1]Приложение 5СОШ'!$F$59+'[1]Приложение 5СОШ'!$F$60</f>
        <v>3598.3090000000002</v>
      </c>
      <c r="E36" s="14" t="s">
        <v>50</v>
      </c>
      <c r="F36" s="5" t="s">
        <v>51</v>
      </c>
      <c r="G36" s="55">
        <v>8</v>
      </c>
      <c r="H36" s="57">
        <v>9</v>
      </c>
      <c r="I36" s="57">
        <v>9</v>
      </c>
      <c r="J36" s="55">
        <v>9</v>
      </c>
      <c r="K36" s="55">
        <v>9</v>
      </c>
      <c r="L36" s="55">
        <v>10</v>
      </c>
      <c r="M36" s="55">
        <v>10</v>
      </c>
      <c r="N36" s="55">
        <v>10</v>
      </c>
      <c r="O36" s="15"/>
      <c r="P36" s="15"/>
    </row>
    <row r="37" spans="1:16" ht="25.5">
      <c r="A37" s="85"/>
      <c r="B37" s="86"/>
      <c r="C37" s="94"/>
      <c r="D37" s="94"/>
      <c r="E37" s="14" t="s">
        <v>52</v>
      </c>
      <c r="F37" s="5" t="s">
        <v>43</v>
      </c>
      <c r="G37" s="55">
        <v>49</v>
      </c>
      <c r="H37" s="57">
        <v>56</v>
      </c>
      <c r="I37" s="57">
        <v>55</v>
      </c>
      <c r="J37" s="55">
        <v>53</v>
      </c>
      <c r="K37" s="55">
        <v>53</v>
      </c>
      <c r="L37" s="55">
        <v>55</v>
      </c>
      <c r="M37" s="55">
        <v>55</v>
      </c>
      <c r="N37" s="55">
        <v>55</v>
      </c>
      <c r="O37" s="15"/>
      <c r="P37" s="15"/>
    </row>
    <row r="38" spans="1:16" ht="25.5">
      <c r="A38" s="85"/>
      <c r="B38" s="86"/>
      <c r="C38" s="94"/>
      <c r="D38" s="94"/>
      <c r="E38" s="14" t="s">
        <v>53</v>
      </c>
      <c r="F38" s="5" t="s">
        <v>43</v>
      </c>
      <c r="G38" s="55">
        <v>9</v>
      </c>
      <c r="H38" s="57">
        <v>9</v>
      </c>
      <c r="I38" s="57">
        <v>9</v>
      </c>
      <c r="J38" s="55">
        <v>9</v>
      </c>
      <c r="K38" s="55">
        <v>9</v>
      </c>
      <c r="L38" s="55">
        <v>9</v>
      </c>
      <c r="M38" s="55">
        <v>9</v>
      </c>
      <c r="N38" s="55">
        <v>9</v>
      </c>
      <c r="O38" s="15"/>
      <c r="P38" s="15"/>
    </row>
    <row r="39" spans="1:16" ht="25.5">
      <c r="A39" s="85"/>
      <c r="B39" s="86"/>
      <c r="C39" s="94"/>
      <c r="D39" s="94"/>
      <c r="E39" s="14" t="s">
        <v>54</v>
      </c>
      <c r="F39" s="5" t="s">
        <v>18</v>
      </c>
      <c r="G39" s="55">
        <v>53</v>
      </c>
      <c r="H39" s="57">
        <v>57</v>
      </c>
      <c r="I39" s="57">
        <v>59</v>
      </c>
      <c r="J39" s="55">
        <v>60</v>
      </c>
      <c r="K39" s="55">
        <v>62</v>
      </c>
      <c r="L39" s="55">
        <v>65</v>
      </c>
      <c r="M39" s="55">
        <v>67</v>
      </c>
      <c r="N39" s="55">
        <v>69</v>
      </c>
      <c r="O39" s="15"/>
      <c r="P39" s="15"/>
    </row>
    <row r="40" spans="1:16" ht="25.5">
      <c r="A40" s="85"/>
      <c r="B40" s="86"/>
      <c r="C40" s="94"/>
      <c r="D40" s="94"/>
      <c r="E40" s="14" t="s">
        <v>55</v>
      </c>
      <c r="F40" s="5" t="s">
        <v>18</v>
      </c>
      <c r="G40" s="55">
        <v>5</v>
      </c>
      <c r="H40" s="57">
        <v>6</v>
      </c>
      <c r="I40" s="57">
        <v>7</v>
      </c>
      <c r="J40" s="55">
        <v>9</v>
      </c>
      <c r="K40" s="55">
        <v>10</v>
      </c>
      <c r="L40" s="55">
        <v>11</v>
      </c>
      <c r="M40" s="55">
        <v>12</v>
      </c>
      <c r="N40" s="55">
        <v>13</v>
      </c>
      <c r="O40" s="15"/>
      <c r="P40" s="15"/>
    </row>
    <row r="41" spans="1:16" ht="38.25">
      <c r="A41" s="85"/>
      <c r="B41" s="86"/>
      <c r="C41" s="94"/>
      <c r="D41" s="94"/>
      <c r="E41" s="14" t="s">
        <v>56</v>
      </c>
      <c r="F41" s="5" t="s">
        <v>43</v>
      </c>
      <c r="G41" s="55">
        <v>200</v>
      </c>
      <c r="H41" s="57">
        <v>200</v>
      </c>
      <c r="I41" s="57">
        <v>210</v>
      </c>
      <c r="J41" s="55">
        <v>220</v>
      </c>
      <c r="K41" s="55">
        <v>230</v>
      </c>
      <c r="L41" s="55">
        <v>250</v>
      </c>
      <c r="M41" s="55">
        <v>265</v>
      </c>
      <c r="N41" s="55">
        <v>270</v>
      </c>
      <c r="O41" s="15"/>
      <c r="P41" s="15"/>
    </row>
    <row r="42" spans="1:16" ht="25.5">
      <c r="A42" s="68"/>
      <c r="B42" s="65"/>
      <c r="C42" s="95"/>
      <c r="D42" s="95"/>
      <c r="E42" s="17" t="s">
        <v>57</v>
      </c>
      <c r="F42" s="5" t="s">
        <v>43</v>
      </c>
      <c r="G42" s="55">
        <v>1256</v>
      </c>
      <c r="H42" s="57">
        <v>1290</v>
      </c>
      <c r="I42" s="57">
        <v>1300</v>
      </c>
      <c r="J42" s="55">
        <v>1320</v>
      </c>
      <c r="K42" s="55">
        <v>1350</v>
      </c>
      <c r="L42" s="55">
        <v>1400</v>
      </c>
      <c r="M42" s="55">
        <v>1400</v>
      </c>
      <c r="N42" s="55">
        <v>1420</v>
      </c>
      <c r="O42" s="15"/>
      <c r="P42" s="15"/>
    </row>
    <row r="43" spans="1:16" ht="38.25">
      <c r="A43" s="67" t="s">
        <v>24</v>
      </c>
      <c r="B43" s="64" t="s">
        <v>115</v>
      </c>
      <c r="C43" s="87">
        <f>'[1]Приложение 5СОШ'!$F$96</f>
        <v>3888.8</v>
      </c>
      <c r="D43" s="90">
        <f>'[1]Приложение 5СОШ'!$F$93+'[1]Приложение 5СОШ'!$F$94+'[1]Приложение 5СОШ'!$F$95</f>
        <v>0</v>
      </c>
      <c r="E43" s="14" t="s">
        <v>59</v>
      </c>
      <c r="F43" s="5" t="s">
        <v>18</v>
      </c>
      <c r="G43" s="55">
        <v>93</v>
      </c>
      <c r="H43" s="57">
        <v>95</v>
      </c>
      <c r="I43" s="57">
        <v>96</v>
      </c>
      <c r="J43" s="55">
        <v>97</v>
      </c>
      <c r="K43" s="55">
        <v>98</v>
      </c>
      <c r="L43" s="55">
        <v>100</v>
      </c>
      <c r="M43" s="55">
        <v>100</v>
      </c>
      <c r="N43" s="55">
        <v>100</v>
      </c>
    </row>
    <row r="44" spans="1:16" ht="25.5">
      <c r="A44" s="85"/>
      <c r="B44" s="86"/>
      <c r="C44" s="88"/>
      <c r="D44" s="91"/>
      <c r="E44" s="14" t="s">
        <v>60</v>
      </c>
      <c r="F44" s="5" t="s">
        <v>61</v>
      </c>
      <c r="G44" s="55">
        <v>150</v>
      </c>
      <c r="H44" s="57">
        <v>150</v>
      </c>
      <c r="I44" s="57">
        <v>165</v>
      </c>
      <c r="J44" s="55">
        <v>180</v>
      </c>
      <c r="K44" s="55">
        <v>180</v>
      </c>
      <c r="L44" s="55">
        <v>190</v>
      </c>
      <c r="M44" s="55">
        <v>200</v>
      </c>
      <c r="N44" s="55">
        <v>200</v>
      </c>
    </row>
    <row r="45" spans="1:16" ht="25.5">
      <c r="A45" s="85"/>
      <c r="B45" s="86"/>
      <c r="C45" s="88"/>
      <c r="D45" s="91"/>
      <c r="E45" s="14" t="s">
        <v>62</v>
      </c>
      <c r="F45" s="5" t="s">
        <v>61</v>
      </c>
      <c r="G45" s="55">
        <v>150</v>
      </c>
      <c r="H45" s="57">
        <v>160</v>
      </c>
      <c r="I45" s="57">
        <v>170</v>
      </c>
      <c r="J45" s="55">
        <v>180</v>
      </c>
      <c r="K45" s="55">
        <v>180</v>
      </c>
      <c r="L45" s="55">
        <v>190</v>
      </c>
      <c r="M45" s="55">
        <v>200</v>
      </c>
      <c r="N45" s="55">
        <v>250</v>
      </c>
    </row>
    <row r="46" spans="1:16" ht="25.5">
      <c r="A46" s="68"/>
      <c r="B46" s="65"/>
      <c r="C46" s="89"/>
      <c r="D46" s="92"/>
      <c r="E46" s="14" t="s">
        <v>63</v>
      </c>
      <c r="F46" s="5" t="s">
        <v>18</v>
      </c>
      <c r="G46" s="55">
        <v>100</v>
      </c>
      <c r="H46" s="57">
        <v>100</v>
      </c>
      <c r="I46" s="57">
        <v>100</v>
      </c>
      <c r="J46" s="55">
        <v>100</v>
      </c>
      <c r="K46" s="55">
        <v>100</v>
      </c>
      <c r="L46" s="55">
        <v>100</v>
      </c>
      <c r="M46" s="55">
        <v>100</v>
      </c>
      <c r="N46" s="55">
        <v>100</v>
      </c>
    </row>
    <row r="47" spans="1:16" ht="165.75" customHeight="1">
      <c r="A47" s="47" t="s">
        <v>26</v>
      </c>
      <c r="B47" s="48" t="s">
        <v>116</v>
      </c>
      <c r="C47" s="40">
        <f>'[1]Приложение 5СОШ'!$F$116</f>
        <v>16314.749999999998</v>
      </c>
      <c r="D47" s="40">
        <f>'[1]Приложение 5СОШ'!$F$113+'[1]Приложение 5СОШ'!$F$114+'[1]Приложение 5СОШ'!$F$115</f>
        <v>33650.932999999997</v>
      </c>
      <c r="E47" s="14" t="s">
        <v>117</v>
      </c>
      <c r="F47" s="5" t="s">
        <v>18</v>
      </c>
      <c r="G47" s="55">
        <v>88</v>
      </c>
      <c r="H47" s="57">
        <v>88</v>
      </c>
      <c r="I47" s="57">
        <v>91</v>
      </c>
      <c r="J47" s="55">
        <v>93</v>
      </c>
      <c r="K47" s="55">
        <v>95</v>
      </c>
      <c r="L47" s="55">
        <v>98</v>
      </c>
      <c r="M47" s="55">
        <v>100</v>
      </c>
      <c r="N47" s="55">
        <v>100</v>
      </c>
    </row>
    <row r="48" spans="1:16" ht="75.75" customHeight="1">
      <c r="A48" s="51" t="s">
        <v>119</v>
      </c>
      <c r="B48" s="53" t="s">
        <v>120</v>
      </c>
      <c r="C48" s="40">
        <f>'[1]Приложение 5СОШ'!$F$146</f>
        <v>88630.560030000008</v>
      </c>
      <c r="D48" s="40">
        <f>'[1]Приложение 5СОШ'!$F$143+'[1]Приложение 5СОШ'!$F$144+'[1]Приложение 5СОШ'!$F$145</f>
        <v>0</v>
      </c>
      <c r="E48" s="14" t="s">
        <v>121</v>
      </c>
      <c r="F48" s="52" t="s">
        <v>18</v>
      </c>
      <c r="G48" s="55">
        <v>100</v>
      </c>
      <c r="H48" s="57">
        <v>100</v>
      </c>
      <c r="I48" s="57">
        <v>100</v>
      </c>
      <c r="J48" s="55">
        <v>100</v>
      </c>
      <c r="K48" s="55">
        <v>100</v>
      </c>
      <c r="L48" s="55">
        <v>100</v>
      </c>
      <c r="M48" s="55">
        <v>100</v>
      </c>
      <c r="N48" s="55">
        <v>100</v>
      </c>
    </row>
    <row r="49" spans="1:14" ht="14.25" customHeight="1">
      <c r="A49" s="13"/>
      <c r="B49" s="60"/>
      <c r="C49" s="61"/>
      <c r="D49" s="61"/>
      <c r="E49" s="62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B50" s="59">
        <f>C50+D50</f>
        <v>3173200.51003</v>
      </c>
      <c r="C50" s="42">
        <f>SUM(C13:C48)</f>
        <v>479861.26802999998</v>
      </c>
      <c r="D50" s="42">
        <f>SUM(D13:D48)</f>
        <v>2693339.2420000001</v>
      </c>
    </row>
    <row r="52" spans="1:14">
      <c r="C52" s="43"/>
    </row>
    <row r="65" spans="1:1">
      <c r="A65" s="8"/>
    </row>
    <row r="66" spans="1:1">
      <c r="A66" s="8"/>
    </row>
    <row r="67" spans="1:1">
      <c r="A67" s="8"/>
    </row>
    <row r="68" spans="1:1">
      <c r="A68" s="8"/>
    </row>
    <row r="69" spans="1:1">
      <c r="A69" s="8"/>
    </row>
    <row r="70" spans="1:1">
      <c r="A70" s="8"/>
    </row>
    <row r="71" spans="1:1">
      <c r="A71" s="8"/>
    </row>
    <row r="72" spans="1:1">
      <c r="A72" s="8"/>
    </row>
    <row r="73" spans="1:1">
      <c r="A73" s="8"/>
    </row>
    <row r="74" spans="1:1">
      <c r="A74" s="8"/>
    </row>
    <row r="75" spans="1:1">
      <c r="A75" s="8"/>
    </row>
    <row r="76" spans="1:1">
      <c r="A76" s="8"/>
    </row>
    <row r="77" spans="1:1">
      <c r="A77" s="8"/>
    </row>
    <row r="78" spans="1:1">
      <c r="A78" s="8"/>
    </row>
    <row r="79" spans="1:1">
      <c r="A79" s="8"/>
    </row>
    <row r="80" spans="1:1">
      <c r="A80" s="8"/>
    </row>
    <row r="81" spans="1:1">
      <c r="A81" s="8"/>
    </row>
    <row r="82" spans="1:1">
      <c r="A82" s="8"/>
    </row>
    <row r="83" spans="1:1">
      <c r="A83" s="8"/>
    </row>
    <row r="84" spans="1:1">
      <c r="A84" s="8"/>
    </row>
    <row r="85" spans="1:1">
      <c r="A85" s="8"/>
    </row>
    <row r="86" spans="1:1">
      <c r="A86" s="8"/>
    </row>
    <row r="87" spans="1:1">
      <c r="A87" s="8"/>
    </row>
    <row r="88" spans="1:1">
      <c r="A88" s="8"/>
    </row>
  </sheetData>
  <mergeCells count="36">
    <mergeCell ref="J1:N1"/>
    <mergeCell ref="A43:A46"/>
    <mergeCell ref="B43:B46"/>
    <mergeCell ref="C43:C46"/>
    <mergeCell ref="D43:D46"/>
    <mergeCell ref="A13:A35"/>
    <mergeCell ref="B13:B35"/>
    <mergeCell ref="C13:C35"/>
    <mergeCell ref="D13:D35"/>
    <mergeCell ref="A36:A42"/>
    <mergeCell ref="B36:B42"/>
    <mergeCell ref="C36:C42"/>
    <mergeCell ref="D36:D42"/>
    <mergeCell ref="E10:E11"/>
    <mergeCell ref="F10:F11"/>
    <mergeCell ref="H10:N10"/>
    <mergeCell ref="G10:G11"/>
    <mergeCell ref="A8:P8"/>
    <mergeCell ref="E25:E29"/>
    <mergeCell ref="F25:F29"/>
    <mergeCell ref="G25:G29"/>
    <mergeCell ref="K25:K29"/>
    <mergeCell ref="A10:A11"/>
    <mergeCell ref="B10:B11"/>
    <mergeCell ref="C10:D10"/>
    <mergeCell ref="L25:L29"/>
    <mergeCell ref="J25:J29"/>
    <mergeCell ref="M25:M29"/>
    <mergeCell ref="N25:N29"/>
    <mergeCell ref="H25:H29"/>
    <mergeCell ref="I25:I29"/>
    <mergeCell ref="A6:N6"/>
    <mergeCell ref="A7:N7"/>
    <mergeCell ref="G2:N2"/>
    <mergeCell ref="G3:N3"/>
    <mergeCell ref="G4:N4"/>
  </mergeCells>
  <pageMargins left="0.11811023622047245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topLeftCell="A8" workbookViewId="0">
      <selection activeCell="J13" sqref="J13"/>
    </sheetView>
  </sheetViews>
  <sheetFormatPr defaultColWidth="7.140625" defaultRowHeight="15"/>
  <cols>
    <col min="1" max="1" width="4.28515625" customWidth="1"/>
    <col min="2" max="2" width="27.28515625" style="18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3" width="7.42578125" customWidth="1"/>
  </cols>
  <sheetData>
    <row r="1" spans="1:14" ht="15.75">
      <c r="K1" s="2"/>
      <c r="L1" s="2"/>
      <c r="M1" s="37" t="s">
        <v>0</v>
      </c>
    </row>
    <row r="2" spans="1:14">
      <c r="G2" s="70" t="s">
        <v>1</v>
      </c>
      <c r="H2" s="70"/>
      <c r="I2" s="70"/>
      <c r="J2" s="70"/>
      <c r="K2" s="70"/>
      <c r="L2" s="70"/>
      <c r="M2" s="70"/>
    </row>
    <row r="3" spans="1:14">
      <c r="G3" s="70" t="s">
        <v>2</v>
      </c>
      <c r="H3" s="70"/>
      <c r="I3" s="70"/>
      <c r="J3" s="70"/>
      <c r="K3" s="70"/>
      <c r="L3" s="70"/>
      <c r="M3" s="70"/>
    </row>
    <row r="4" spans="1:14">
      <c r="G4" s="70"/>
      <c r="H4" s="70"/>
      <c r="I4" s="70"/>
      <c r="J4" s="70"/>
      <c r="K4" s="70"/>
      <c r="L4" s="70"/>
      <c r="M4" s="70"/>
    </row>
    <row r="6" spans="1:14" ht="15.7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4" ht="18.75" customHeight="1">
      <c r="A7" s="73" t="s">
        <v>64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4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10" spans="1:14" ht="42" customHeight="1">
      <c r="A10" s="67" t="s">
        <v>6</v>
      </c>
      <c r="B10" s="69" t="s">
        <v>7</v>
      </c>
      <c r="C10" s="63" t="s">
        <v>8</v>
      </c>
      <c r="D10" s="63"/>
      <c r="E10" s="63" t="s">
        <v>9</v>
      </c>
      <c r="F10" s="63" t="s">
        <v>10</v>
      </c>
      <c r="G10" s="63" t="s">
        <v>11</v>
      </c>
      <c r="H10" s="75" t="s">
        <v>12</v>
      </c>
      <c r="I10" s="76"/>
      <c r="J10" s="76"/>
      <c r="K10" s="76"/>
      <c r="L10" s="76"/>
      <c r="M10" s="76"/>
      <c r="N10" s="77"/>
    </row>
    <row r="11" spans="1:14" ht="52.5" customHeight="1">
      <c r="A11" s="68"/>
      <c r="B11" s="69"/>
      <c r="C11" s="4" t="s">
        <v>13</v>
      </c>
      <c r="D11" s="4" t="s">
        <v>14</v>
      </c>
      <c r="E11" s="63"/>
      <c r="F11" s="63"/>
      <c r="G11" s="63"/>
      <c r="H11" s="57" t="s">
        <v>104</v>
      </c>
      <c r="I11" s="57" t="s">
        <v>15</v>
      </c>
      <c r="J11" s="57" t="s">
        <v>16</v>
      </c>
      <c r="K11" s="57" t="s">
        <v>98</v>
      </c>
      <c r="L11" s="57" t="s">
        <v>106</v>
      </c>
      <c r="M11" s="57" t="s">
        <v>107</v>
      </c>
      <c r="N11" s="57" t="s">
        <v>108</v>
      </c>
    </row>
    <row r="12" spans="1:14" ht="10.5" customHeight="1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40.5" customHeight="1">
      <c r="A13" s="63" t="s">
        <v>17</v>
      </c>
      <c r="B13" s="97" t="s">
        <v>123</v>
      </c>
      <c r="C13" s="93">
        <f>'[1]Прил 5 ДОП'!$F$21</f>
        <v>737303.73100000003</v>
      </c>
      <c r="D13" s="93">
        <f>'[1]Прил 5 ДОП'!$F$18+'[1]Прил 5 ДОП'!$F$19+'[1]Прил 5 ДОП'!$F$20</f>
        <v>0</v>
      </c>
      <c r="E13" s="7" t="s">
        <v>125</v>
      </c>
      <c r="F13" s="19" t="s">
        <v>58</v>
      </c>
      <c r="G13" s="4">
        <v>60</v>
      </c>
      <c r="H13" s="56">
        <v>62.5</v>
      </c>
      <c r="I13" s="56">
        <v>65</v>
      </c>
      <c r="J13" s="51">
        <v>69</v>
      </c>
      <c r="K13" s="51">
        <v>72</v>
      </c>
      <c r="L13" s="4">
        <v>75</v>
      </c>
      <c r="M13" s="4">
        <v>76</v>
      </c>
      <c r="N13" s="51">
        <v>77</v>
      </c>
    </row>
    <row r="14" spans="1:14" ht="16.5" customHeight="1">
      <c r="A14" s="63"/>
      <c r="B14" s="97"/>
      <c r="C14" s="94"/>
      <c r="D14" s="94"/>
      <c r="E14" s="7" t="s">
        <v>65</v>
      </c>
      <c r="F14" s="19" t="s">
        <v>58</v>
      </c>
      <c r="G14" s="20">
        <v>80</v>
      </c>
      <c r="H14" s="20">
        <v>85</v>
      </c>
      <c r="I14" s="20">
        <v>87</v>
      </c>
      <c r="J14" s="51">
        <v>87</v>
      </c>
      <c r="K14" s="51">
        <v>88</v>
      </c>
      <c r="L14" s="4">
        <v>89</v>
      </c>
      <c r="M14" s="4">
        <v>90</v>
      </c>
      <c r="N14" s="51">
        <v>91</v>
      </c>
    </row>
    <row r="15" spans="1:14" ht="40.5" customHeight="1">
      <c r="A15" s="63"/>
      <c r="B15" s="97"/>
      <c r="C15" s="94"/>
      <c r="D15" s="94"/>
      <c r="E15" s="7" t="s">
        <v>126</v>
      </c>
      <c r="F15" s="19" t="s">
        <v>58</v>
      </c>
      <c r="G15" s="4">
        <v>15</v>
      </c>
      <c r="H15" s="56">
        <v>30</v>
      </c>
      <c r="I15" s="56">
        <v>45</v>
      </c>
      <c r="J15" s="51">
        <v>60</v>
      </c>
      <c r="K15" s="51">
        <v>70</v>
      </c>
      <c r="L15" s="4">
        <v>73</v>
      </c>
      <c r="M15" s="4">
        <v>75</v>
      </c>
      <c r="N15" s="51">
        <v>77</v>
      </c>
    </row>
    <row r="16" spans="1:14" ht="78.75" customHeight="1">
      <c r="A16" s="98" t="s">
        <v>19</v>
      </c>
      <c r="B16" s="97" t="s">
        <v>114</v>
      </c>
      <c r="C16" s="99">
        <f>'[1]Прил 5 ДОП'!$F$51</f>
        <v>4129.2</v>
      </c>
      <c r="D16" s="99">
        <f>'[1]Прил 5 ДОП'!$F$48+'[1]Прил 5 ДОП'!$F$49+'[1]Прил 5 ДОП'!$F$50</f>
        <v>0</v>
      </c>
      <c r="E16" s="31" t="s">
        <v>66</v>
      </c>
      <c r="F16" s="21" t="s">
        <v>58</v>
      </c>
      <c r="G16" s="22">
        <v>35</v>
      </c>
      <c r="H16" s="22">
        <v>38</v>
      </c>
      <c r="I16" s="22">
        <v>40</v>
      </c>
      <c r="J16" s="23">
        <v>42.5</v>
      </c>
      <c r="K16" s="23">
        <v>44</v>
      </c>
      <c r="L16" s="23">
        <v>46</v>
      </c>
      <c r="M16" s="23">
        <v>48</v>
      </c>
      <c r="N16" s="23">
        <v>50</v>
      </c>
    </row>
    <row r="17" spans="1:14" ht="39" customHeight="1">
      <c r="A17" s="98"/>
      <c r="B17" s="97"/>
      <c r="C17" s="100"/>
      <c r="D17" s="100"/>
      <c r="E17" s="24" t="s">
        <v>67</v>
      </c>
      <c r="F17" s="21" t="s">
        <v>58</v>
      </c>
      <c r="G17" s="22">
        <v>8.1999999999999993</v>
      </c>
      <c r="H17" s="22">
        <v>9</v>
      </c>
      <c r="I17" s="22">
        <v>10</v>
      </c>
      <c r="J17" s="23">
        <v>11</v>
      </c>
      <c r="K17" s="23">
        <v>12</v>
      </c>
      <c r="L17" s="23">
        <v>13</v>
      </c>
      <c r="M17" s="23">
        <v>14</v>
      </c>
      <c r="N17" s="23">
        <v>15</v>
      </c>
    </row>
    <row r="18" spans="1:14" ht="52.5" customHeight="1">
      <c r="A18" s="98"/>
      <c r="B18" s="97"/>
      <c r="C18" s="100"/>
      <c r="D18" s="100"/>
      <c r="E18" s="25" t="s">
        <v>68</v>
      </c>
      <c r="F18" s="7" t="s">
        <v>43</v>
      </c>
      <c r="G18" s="4">
        <v>3</v>
      </c>
      <c r="H18" s="56">
        <v>3</v>
      </c>
      <c r="I18" s="56">
        <v>3</v>
      </c>
      <c r="J18" s="23">
        <v>4</v>
      </c>
      <c r="K18" s="23">
        <v>4</v>
      </c>
      <c r="L18" s="23">
        <v>4</v>
      </c>
      <c r="M18" s="23">
        <v>5</v>
      </c>
      <c r="N18" s="23">
        <v>5</v>
      </c>
    </row>
    <row r="19" spans="1:14" ht="39.75" customHeight="1">
      <c r="A19" s="98"/>
      <c r="B19" s="97"/>
      <c r="C19" s="101"/>
      <c r="D19" s="101"/>
      <c r="E19" s="25" t="s">
        <v>69</v>
      </c>
      <c r="F19" s="7" t="s">
        <v>43</v>
      </c>
      <c r="G19" s="4">
        <v>410</v>
      </c>
      <c r="H19" s="56">
        <v>550</v>
      </c>
      <c r="I19" s="56">
        <v>625</v>
      </c>
      <c r="J19" s="23">
        <v>670</v>
      </c>
      <c r="K19" s="23">
        <v>700</v>
      </c>
      <c r="L19" s="23">
        <v>750</v>
      </c>
      <c r="M19" s="23">
        <v>750</v>
      </c>
      <c r="N19" s="23">
        <v>750</v>
      </c>
    </row>
    <row r="20" spans="1:14" ht="63.75" customHeight="1">
      <c r="A20" s="67" t="s">
        <v>24</v>
      </c>
      <c r="B20" s="64" t="s">
        <v>124</v>
      </c>
      <c r="C20" s="93">
        <f>'[1]Прил 5 ДОП'!$F$76</f>
        <v>5382.4</v>
      </c>
      <c r="D20" s="93">
        <f>'[1]Прил 5 ДОП'!$F$73+'[1]Прил 5 ДОП'!$F$74+'[1]Прил 5 ДОП'!$F$75</f>
        <v>6857.5789999999997</v>
      </c>
      <c r="E20" s="25" t="s">
        <v>70</v>
      </c>
      <c r="F20" s="4" t="s">
        <v>18</v>
      </c>
      <c r="G20" s="4">
        <v>60</v>
      </c>
      <c r="H20" s="56">
        <v>62</v>
      </c>
      <c r="I20" s="56">
        <v>65</v>
      </c>
      <c r="J20" s="51">
        <v>68</v>
      </c>
      <c r="K20" s="51">
        <v>70</v>
      </c>
      <c r="L20" s="4">
        <v>72</v>
      </c>
      <c r="M20" s="4">
        <v>72</v>
      </c>
      <c r="N20" s="54">
        <v>72</v>
      </c>
    </row>
    <row r="21" spans="1:14" ht="63" customHeight="1">
      <c r="A21" s="68"/>
      <c r="B21" s="65"/>
      <c r="C21" s="95"/>
      <c r="D21" s="95"/>
      <c r="E21" s="25" t="s">
        <v>128</v>
      </c>
      <c r="F21" s="4" t="s">
        <v>18</v>
      </c>
      <c r="G21" s="4">
        <v>50</v>
      </c>
      <c r="H21" s="56">
        <v>38</v>
      </c>
      <c r="I21" s="56">
        <v>35</v>
      </c>
      <c r="J21" s="51">
        <v>35</v>
      </c>
      <c r="K21" s="51">
        <v>30</v>
      </c>
      <c r="L21" s="4">
        <v>28</v>
      </c>
      <c r="M21" s="4">
        <v>27</v>
      </c>
      <c r="N21" s="54">
        <v>26</v>
      </c>
    </row>
    <row r="22" spans="1:14">
      <c r="A22" s="13"/>
      <c r="B22" s="26"/>
      <c r="C22" s="27"/>
      <c r="D22" s="27"/>
      <c r="E22" s="28"/>
      <c r="F22" s="29"/>
      <c r="G22" s="29"/>
      <c r="H22" s="29"/>
      <c r="I22" s="29"/>
      <c r="J22" s="29"/>
      <c r="K22" s="29"/>
      <c r="L22" s="29"/>
      <c r="M22" s="29"/>
    </row>
    <row r="23" spans="1:14">
      <c r="A23" s="13"/>
      <c r="B23" s="59">
        <f>C23+D23</f>
        <v>753672.91</v>
      </c>
      <c r="C23" s="42">
        <f>SUM(C13:C21)</f>
        <v>746815.33100000001</v>
      </c>
      <c r="D23" s="42">
        <f>SUM(D13:D21)</f>
        <v>6857.5789999999997</v>
      </c>
      <c r="E23" s="28"/>
      <c r="F23" s="29"/>
      <c r="G23" s="29"/>
      <c r="H23" s="29"/>
      <c r="I23" s="29"/>
      <c r="J23" s="29"/>
      <c r="K23" s="29"/>
      <c r="L23" s="29"/>
      <c r="M23" s="29"/>
    </row>
    <row r="24" spans="1:14">
      <c r="A24" s="8"/>
      <c r="G24" s="8"/>
      <c r="H24" s="8"/>
      <c r="I24" s="8"/>
      <c r="J24" s="8"/>
    </row>
    <row r="25" spans="1:14">
      <c r="A25" s="8"/>
    </row>
    <row r="26" spans="1:14">
      <c r="A26" s="8"/>
    </row>
    <row r="27" spans="1:14">
      <c r="A27" s="8"/>
    </row>
    <row r="28" spans="1:14">
      <c r="A28" s="8"/>
    </row>
    <row r="29" spans="1:14">
      <c r="A29" s="8"/>
    </row>
    <row r="30" spans="1:14">
      <c r="A30" s="8"/>
    </row>
    <row r="31" spans="1:14">
      <c r="A31" s="8"/>
    </row>
    <row r="32" spans="1:14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25">
    <mergeCell ref="A20:A21"/>
    <mergeCell ref="B20:B21"/>
    <mergeCell ref="C20:C21"/>
    <mergeCell ref="D20:D21"/>
    <mergeCell ref="A13:A15"/>
    <mergeCell ref="B13:B15"/>
    <mergeCell ref="C13:C15"/>
    <mergeCell ref="D13:D15"/>
    <mergeCell ref="A16:A19"/>
    <mergeCell ref="B16:B19"/>
    <mergeCell ref="C16:C19"/>
    <mergeCell ref="D16:D19"/>
    <mergeCell ref="G2:M2"/>
    <mergeCell ref="G3:M3"/>
    <mergeCell ref="G4:M4"/>
    <mergeCell ref="E10:E11"/>
    <mergeCell ref="F10:F11"/>
    <mergeCell ref="G10:G11"/>
    <mergeCell ref="A6:M6"/>
    <mergeCell ref="A7:M7"/>
    <mergeCell ref="A8:M8"/>
    <mergeCell ref="A10:A11"/>
    <mergeCell ref="B10:B11"/>
    <mergeCell ref="C10:D10"/>
    <mergeCell ref="H10:N10"/>
  </mergeCells>
  <pageMargins left="0.31496062992125984" right="0.11811023622047245" top="0.94488188976377963" bottom="0.15748031496062992" header="0.31496062992125984" footer="0.31496062992125984"/>
  <pageSetup paperSize="9" scale="8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topLeftCell="A10" workbookViewId="0">
      <selection activeCell="O16" sqref="O16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3" width="7.7109375" customWidth="1"/>
    <col min="14" max="14" width="8.28515625" customWidth="1"/>
  </cols>
  <sheetData>
    <row r="1" spans="1:14" ht="15.75">
      <c r="G1" s="84" t="s">
        <v>0</v>
      </c>
      <c r="H1" s="84"/>
      <c r="I1" s="84"/>
      <c r="J1" s="84"/>
      <c r="K1" s="84"/>
      <c r="L1" s="84"/>
      <c r="M1" s="84"/>
      <c r="N1" s="84"/>
    </row>
    <row r="2" spans="1:14">
      <c r="G2" s="70" t="s">
        <v>1</v>
      </c>
      <c r="H2" s="70"/>
      <c r="I2" s="70"/>
      <c r="J2" s="70"/>
      <c r="K2" s="70"/>
      <c r="L2" s="70"/>
      <c r="M2" s="70"/>
      <c r="N2" s="70"/>
    </row>
    <row r="3" spans="1:14">
      <c r="G3" s="70" t="s">
        <v>2</v>
      </c>
      <c r="H3" s="70"/>
      <c r="I3" s="70"/>
      <c r="J3" s="70"/>
      <c r="K3" s="70"/>
      <c r="L3" s="70"/>
      <c r="M3" s="70"/>
      <c r="N3" s="70"/>
    </row>
    <row r="4" spans="1:14">
      <c r="G4" s="70"/>
      <c r="H4" s="70"/>
      <c r="I4" s="70"/>
      <c r="J4" s="70"/>
      <c r="K4" s="70"/>
      <c r="L4" s="70"/>
      <c r="M4" s="70"/>
      <c r="N4" s="70"/>
    </row>
    <row r="5" spans="1:14" ht="9.75" customHeight="1"/>
    <row r="6" spans="1:14" ht="15.75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18.75" customHeight="1">
      <c r="A7" s="73" t="s">
        <v>72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11.25" customHeight="1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4" ht="9.75" customHeight="1"/>
    <row r="10" spans="1:14" ht="42" customHeight="1">
      <c r="A10" s="67" t="s">
        <v>6</v>
      </c>
      <c r="B10" s="69" t="s">
        <v>7</v>
      </c>
      <c r="C10" s="63" t="s">
        <v>8</v>
      </c>
      <c r="D10" s="63"/>
      <c r="E10" s="63" t="s">
        <v>9</v>
      </c>
      <c r="F10" s="63" t="s">
        <v>10</v>
      </c>
      <c r="G10" s="63" t="s">
        <v>11</v>
      </c>
      <c r="H10" s="75" t="s">
        <v>12</v>
      </c>
      <c r="I10" s="76"/>
      <c r="J10" s="76"/>
      <c r="K10" s="76"/>
      <c r="L10" s="76"/>
      <c r="M10" s="76"/>
      <c r="N10" s="77"/>
    </row>
    <row r="11" spans="1:14" ht="54" customHeight="1">
      <c r="A11" s="68"/>
      <c r="B11" s="69"/>
      <c r="C11" s="56" t="s">
        <v>13</v>
      </c>
      <c r="D11" s="56" t="s">
        <v>14</v>
      </c>
      <c r="E11" s="63"/>
      <c r="F11" s="63"/>
      <c r="G11" s="63"/>
      <c r="H11" s="57" t="s">
        <v>104</v>
      </c>
      <c r="I11" s="57" t="s">
        <v>15</v>
      </c>
      <c r="J11" s="57" t="s">
        <v>16</v>
      </c>
      <c r="K11" s="57" t="s">
        <v>98</v>
      </c>
      <c r="L11" s="57" t="s">
        <v>106</v>
      </c>
      <c r="M11" s="57" t="s">
        <v>107</v>
      </c>
      <c r="N11" s="57" t="s">
        <v>108</v>
      </c>
    </row>
    <row r="12" spans="1:14" ht="12" customHeight="1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27" customHeight="1">
      <c r="A13" s="67" t="s">
        <v>17</v>
      </c>
      <c r="B13" s="64" t="s">
        <v>73</v>
      </c>
      <c r="C13" s="93">
        <f>[1]ЦДИК!$F$21</f>
        <v>21042.989999999998</v>
      </c>
      <c r="D13" s="93">
        <f>[1]ЦДИК!$F$18+[1]ЦДИК!$F$19+[1]ЦДИК!$F$20</f>
        <v>0</v>
      </c>
      <c r="E13" s="7" t="s">
        <v>74</v>
      </c>
      <c r="F13" s="4" t="s">
        <v>18</v>
      </c>
      <c r="G13" s="4">
        <v>80</v>
      </c>
      <c r="H13" s="56">
        <v>80</v>
      </c>
      <c r="I13" s="56">
        <v>80</v>
      </c>
      <c r="J13" s="51">
        <v>80</v>
      </c>
      <c r="K13" s="51">
        <v>80</v>
      </c>
      <c r="L13" s="4">
        <v>80</v>
      </c>
      <c r="M13" s="51">
        <v>80</v>
      </c>
      <c r="N13" s="51">
        <v>80</v>
      </c>
    </row>
    <row r="14" spans="1:14" ht="15" customHeight="1">
      <c r="A14" s="85"/>
      <c r="B14" s="86"/>
      <c r="C14" s="94"/>
      <c r="D14" s="94"/>
      <c r="E14" s="7" t="s">
        <v>75</v>
      </c>
      <c r="F14" s="4" t="s">
        <v>18</v>
      </c>
      <c r="G14" s="4">
        <v>99</v>
      </c>
      <c r="H14" s="56">
        <v>99</v>
      </c>
      <c r="I14" s="56">
        <v>99</v>
      </c>
      <c r="J14" s="51">
        <v>99</v>
      </c>
      <c r="K14" s="51">
        <v>99</v>
      </c>
      <c r="L14" s="4">
        <v>99</v>
      </c>
      <c r="M14" s="51">
        <v>99</v>
      </c>
      <c r="N14" s="51">
        <v>99</v>
      </c>
    </row>
    <row r="15" spans="1:14" ht="66" customHeight="1">
      <c r="A15" s="85"/>
      <c r="B15" s="86"/>
      <c r="C15" s="94"/>
      <c r="D15" s="94"/>
      <c r="E15" s="7" t="s">
        <v>76</v>
      </c>
      <c r="F15" s="4" t="s">
        <v>18</v>
      </c>
      <c r="G15" s="4">
        <v>99</v>
      </c>
      <c r="H15" s="56">
        <v>99</v>
      </c>
      <c r="I15" s="56">
        <v>99</v>
      </c>
      <c r="J15" s="51">
        <v>99</v>
      </c>
      <c r="K15" s="51">
        <v>99</v>
      </c>
      <c r="L15" s="4">
        <v>99</v>
      </c>
      <c r="M15" s="51">
        <v>99</v>
      </c>
      <c r="N15" s="51">
        <v>99</v>
      </c>
    </row>
    <row r="16" spans="1:14" ht="77.25" customHeight="1">
      <c r="A16" s="85"/>
      <c r="B16" s="86"/>
      <c r="C16" s="94"/>
      <c r="D16" s="94"/>
      <c r="E16" s="7" t="s">
        <v>77</v>
      </c>
      <c r="F16" s="4" t="s">
        <v>18</v>
      </c>
      <c r="G16" s="4">
        <v>99</v>
      </c>
      <c r="H16" s="56">
        <v>99</v>
      </c>
      <c r="I16" s="56">
        <v>99</v>
      </c>
      <c r="J16" s="51">
        <v>99</v>
      </c>
      <c r="K16" s="51">
        <v>99</v>
      </c>
      <c r="L16" s="4">
        <v>99</v>
      </c>
      <c r="M16" s="51">
        <v>99</v>
      </c>
      <c r="N16" s="51">
        <v>100</v>
      </c>
    </row>
    <row r="17" spans="1:14" ht="27" customHeight="1">
      <c r="A17" s="68"/>
      <c r="B17" s="65"/>
      <c r="C17" s="95"/>
      <c r="D17" s="95"/>
      <c r="E17" s="7" t="s">
        <v>78</v>
      </c>
      <c r="F17" s="4" t="s">
        <v>18</v>
      </c>
      <c r="G17" s="4">
        <v>97.7</v>
      </c>
      <c r="H17" s="56">
        <v>98</v>
      </c>
      <c r="I17" s="56">
        <v>98</v>
      </c>
      <c r="J17" s="51">
        <v>98</v>
      </c>
      <c r="K17" s="51">
        <v>98</v>
      </c>
      <c r="L17" s="4">
        <v>98</v>
      </c>
      <c r="M17" s="51">
        <v>99</v>
      </c>
      <c r="N17" s="51">
        <v>99</v>
      </c>
    </row>
    <row r="19" spans="1:14">
      <c r="C19" s="42">
        <f>SUM(C13:C17)</f>
        <v>21042.989999999998</v>
      </c>
      <c r="D19" s="42">
        <f>SUM(D13:D17)</f>
        <v>0</v>
      </c>
    </row>
    <row r="20" spans="1:14">
      <c r="A20" s="8"/>
    </row>
    <row r="21" spans="1:14">
      <c r="A21" s="8"/>
    </row>
    <row r="22" spans="1:14">
      <c r="A22" s="8"/>
    </row>
    <row r="23" spans="1:14">
      <c r="A23" s="8"/>
    </row>
    <row r="24" spans="1:14">
      <c r="A24" s="8"/>
    </row>
    <row r="25" spans="1:14">
      <c r="A25" s="8"/>
    </row>
    <row r="26" spans="1:14">
      <c r="A26" s="8"/>
    </row>
    <row r="27" spans="1:14">
      <c r="A27" s="8"/>
    </row>
    <row r="28" spans="1:14">
      <c r="A28" s="8"/>
    </row>
    <row r="29" spans="1:14">
      <c r="A29" s="8"/>
    </row>
    <row r="30" spans="1:14">
      <c r="A30" s="8"/>
    </row>
    <row r="31" spans="1:14">
      <c r="A31" s="8"/>
    </row>
    <row r="32" spans="1:14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</sheetData>
  <mergeCells count="18">
    <mergeCell ref="A13:A17"/>
    <mergeCell ref="B13:B17"/>
    <mergeCell ref="C13:C17"/>
    <mergeCell ref="D13:D17"/>
    <mergeCell ref="A8:N8"/>
    <mergeCell ref="A10:A11"/>
    <mergeCell ref="B10:B11"/>
    <mergeCell ref="C10:D10"/>
    <mergeCell ref="E10:E11"/>
    <mergeCell ref="F10:F11"/>
    <mergeCell ref="G10:G11"/>
    <mergeCell ref="H10:N10"/>
    <mergeCell ref="A7:N7"/>
    <mergeCell ref="G1:N1"/>
    <mergeCell ref="G2:N2"/>
    <mergeCell ref="G3:N3"/>
    <mergeCell ref="G4:N4"/>
    <mergeCell ref="A6:N6"/>
  </mergeCells>
  <pageMargins left="0.11811023622047245" right="0.19685039370078741" top="0.94488188976377963" bottom="0.15748031496062992" header="0.31496062992125984" footer="0.31496062992125984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2"/>
  <sheetViews>
    <sheetView topLeftCell="A12" workbookViewId="0">
      <selection activeCell="V19" sqref="V19"/>
    </sheetView>
  </sheetViews>
  <sheetFormatPr defaultColWidth="4.85546875" defaultRowHeight="15"/>
  <cols>
    <col min="2" max="2" width="17.2851562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3" width="7.7109375" customWidth="1"/>
    <col min="14" max="14" width="7.5703125" customWidth="1"/>
  </cols>
  <sheetData>
    <row r="1" spans="1:14" ht="15.75">
      <c r="G1" s="84" t="s">
        <v>0</v>
      </c>
      <c r="H1" s="84"/>
      <c r="I1" s="84"/>
      <c r="J1" s="84"/>
      <c r="K1" s="84"/>
      <c r="L1" s="84"/>
      <c r="M1" s="84"/>
      <c r="N1" s="84"/>
    </row>
    <row r="2" spans="1:14">
      <c r="G2" s="70" t="s">
        <v>1</v>
      </c>
      <c r="H2" s="70"/>
      <c r="I2" s="70"/>
      <c r="J2" s="70"/>
      <c r="K2" s="70"/>
      <c r="L2" s="70"/>
      <c r="M2" s="70"/>
      <c r="N2" s="70"/>
    </row>
    <row r="3" spans="1:14">
      <c r="G3" s="70" t="s">
        <v>2</v>
      </c>
      <c r="H3" s="70"/>
      <c r="I3" s="70"/>
      <c r="J3" s="70"/>
      <c r="K3" s="70"/>
      <c r="L3" s="70"/>
      <c r="M3" s="70"/>
      <c r="N3" s="70"/>
    </row>
    <row r="4" spans="1:14">
      <c r="G4" s="70"/>
      <c r="H4" s="70"/>
      <c r="I4" s="70"/>
      <c r="J4" s="70"/>
      <c r="K4" s="70"/>
      <c r="L4" s="70"/>
      <c r="M4" s="70"/>
      <c r="N4" s="70"/>
    </row>
    <row r="5" spans="1:14" ht="15.7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15.7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15.75">
      <c r="A7" s="73" t="s">
        <v>101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15.75">
      <c r="A8" s="103" t="s">
        <v>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</row>
    <row r="9" spans="1:14" ht="15.7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ht="29.25" customHeight="1">
      <c r="A10" s="67" t="s">
        <v>6</v>
      </c>
      <c r="B10" s="69" t="s">
        <v>7</v>
      </c>
      <c r="C10" s="63" t="s">
        <v>8</v>
      </c>
      <c r="D10" s="63"/>
      <c r="E10" s="63" t="s">
        <v>9</v>
      </c>
      <c r="F10" s="63" t="s">
        <v>10</v>
      </c>
      <c r="G10" s="63" t="s">
        <v>11</v>
      </c>
      <c r="H10" s="75" t="s">
        <v>12</v>
      </c>
      <c r="I10" s="76"/>
      <c r="J10" s="76"/>
      <c r="K10" s="76"/>
      <c r="L10" s="76"/>
      <c r="M10" s="76"/>
      <c r="N10" s="77"/>
    </row>
    <row r="11" spans="1:14" ht="61.5" customHeight="1">
      <c r="A11" s="68"/>
      <c r="B11" s="69"/>
      <c r="C11" s="56" t="s">
        <v>13</v>
      </c>
      <c r="D11" s="56" t="s">
        <v>14</v>
      </c>
      <c r="E11" s="63"/>
      <c r="F11" s="63"/>
      <c r="G11" s="63"/>
      <c r="H11" s="57" t="s">
        <v>104</v>
      </c>
      <c r="I11" s="57" t="s">
        <v>15</v>
      </c>
      <c r="J11" s="57" t="s">
        <v>16</v>
      </c>
      <c r="K11" s="57" t="s">
        <v>98</v>
      </c>
      <c r="L11" s="57" t="s">
        <v>106</v>
      </c>
      <c r="M11" s="57" t="s">
        <v>107</v>
      </c>
      <c r="N11" s="57" t="s">
        <v>108</v>
      </c>
    </row>
    <row r="12" spans="1:14" ht="12.75" customHeight="1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78.75" customHeight="1">
      <c r="A13" s="63" t="s">
        <v>17</v>
      </c>
      <c r="B13" s="102" t="s">
        <v>102</v>
      </c>
      <c r="C13" s="66">
        <f>'[1]прил 5лето бригант'!$F$21</f>
        <v>42402.146999999997</v>
      </c>
      <c r="D13" s="66">
        <f>'[1]прил 5лето бригант'!$F$18+'[1]прил 5лето бригант'!$F$19+'[1]прил 5лето бригант'!$F$20</f>
        <v>20866.340499999998</v>
      </c>
      <c r="E13" s="7" t="s">
        <v>79</v>
      </c>
      <c r="F13" s="4" t="s">
        <v>25</v>
      </c>
      <c r="G13" s="4">
        <v>1046</v>
      </c>
      <c r="H13" s="56">
        <v>1055</v>
      </c>
      <c r="I13" s="56">
        <v>1055</v>
      </c>
      <c r="J13" s="51">
        <v>1070</v>
      </c>
      <c r="K13" s="51">
        <v>1075</v>
      </c>
      <c r="L13" s="4">
        <v>1140</v>
      </c>
      <c r="M13" s="51">
        <v>1140</v>
      </c>
      <c r="N13" s="4">
        <v>1145</v>
      </c>
    </row>
    <row r="14" spans="1:14" ht="54" customHeight="1">
      <c r="A14" s="63"/>
      <c r="B14" s="102"/>
      <c r="C14" s="66"/>
      <c r="D14" s="66"/>
      <c r="E14" s="7" t="s">
        <v>80</v>
      </c>
      <c r="F14" s="4" t="s">
        <v>25</v>
      </c>
      <c r="G14" s="4">
        <v>302</v>
      </c>
      <c r="H14" s="56">
        <v>315</v>
      </c>
      <c r="I14" s="56">
        <v>309</v>
      </c>
      <c r="J14" s="51">
        <v>320</v>
      </c>
      <c r="K14" s="51">
        <v>320</v>
      </c>
      <c r="L14" s="4">
        <v>320</v>
      </c>
      <c r="M14" s="51">
        <v>320</v>
      </c>
      <c r="N14" s="4">
        <v>320</v>
      </c>
    </row>
    <row r="15" spans="1:14" ht="55.5" customHeight="1">
      <c r="A15" s="63"/>
      <c r="B15" s="102"/>
      <c r="C15" s="66"/>
      <c r="D15" s="66"/>
      <c r="E15" s="7" t="s">
        <v>81</v>
      </c>
      <c r="F15" s="4" t="s">
        <v>18</v>
      </c>
      <c r="G15" s="4">
        <v>100</v>
      </c>
      <c r="H15" s="56">
        <v>100</v>
      </c>
      <c r="I15" s="56">
        <v>100</v>
      </c>
      <c r="J15" s="51">
        <v>100</v>
      </c>
      <c r="K15" s="51">
        <v>100</v>
      </c>
      <c r="L15" s="4">
        <v>100</v>
      </c>
      <c r="M15" s="51">
        <v>100</v>
      </c>
      <c r="N15" s="4">
        <v>100</v>
      </c>
    </row>
    <row r="16" spans="1:14" ht="66" customHeight="1">
      <c r="A16" s="67" t="s">
        <v>19</v>
      </c>
      <c r="B16" s="64" t="s">
        <v>103</v>
      </c>
      <c r="C16" s="93">
        <f>'[1]прил 5лето бригант'!$F$61</f>
        <v>2501.5</v>
      </c>
      <c r="D16" s="93">
        <f>'[1]прил 5лето бригант'!$F$58+'[1]прил 5лето бригант'!$F$59+'[1]прил 5лето бригант'!$F$60</f>
        <v>0</v>
      </c>
      <c r="E16" s="7" t="s">
        <v>82</v>
      </c>
      <c r="F16" s="4" t="s">
        <v>18</v>
      </c>
      <c r="G16" s="4">
        <v>60</v>
      </c>
      <c r="H16" s="56">
        <v>75</v>
      </c>
      <c r="I16" s="56">
        <v>78</v>
      </c>
      <c r="J16" s="51">
        <v>85</v>
      </c>
      <c r="K16" s="51">
        <v>90</v>
      </c>
      <c r="L16" s="4">
        <v>85</v>
      </c>
      <c r="M16" s="51">
        <v>87</v>
      </c>
      <c r="N16" s="4">
        <v>90</v>
      </c>
    </row>
    <row r="17" spans="1:14" ht="66" customHeight="1">
      <c r="A17" s="85"/>
      <c r="B17" s="86"/>
      <c r="C17" s="94"/>
      <c r="D17" s="94"/>
      <c r="E17" s="7" t="s">
        <v>83</v>
      </c>
      <c r="F17" s="4" t="s">
        <v>18</v>
      </c>
      <c r="G17" s="4">
        <v>100</v>
      </c>
      <c r="H17" s="56">
        <v>100</v>
      </c>
      <c r="I17" s="56">
        <v>100</v>
      </c>
      <c r="J17" s="51">
        <v>100</v>
      </c>
      <c r="K17" s="51">
        <v>100</v>
      </c>
      <c r="L17" s="4">
        <v>100</v>
      </c>
      <c r="M17" s="51">
        <v>100</v>
      </c>
      <c r="N17" s="4">
        <v>100</v>
      </c>
    </row>
    <row r="18" spans="1:14" ht="25.5">
      <c r="A18" s="68"/>
      <c r="B18" s="65"/>
      <c r="C18" s="95"/>
      <c r="D18" s="95"/>
      <c r="E18" s="7" t="s">
        <v>84</v>
      </c>
      <c r="F18" s="4" t="s">
        <v>18</v>
      </c>
      <c r="G18" s="4">
        <v>100</v>
      </c>
      <c r="H18" s="56">
        <v>100</v>
      </c>
      <c r="I18" s="56">
        <v>100</v>
      </c>
      <c r="J18" s="51">
        <v>100</v>
      </c>
      <c r="K18" s="51">
        <v>100</v>
      </c>
      <c r="L18" s="4">
        <v>100</v>
      </c>
      <c r="M18" s="51">
        <v>100</v>
      </c>
      <c r="N18" s="4">
        <v>100</v>
      </c>
    </row>
    <row r="20" spans="1:14">
      <c r="B20" s="59">
        <f>C20+D20</f>
        <v>65769.987499999988</v>
      </c>
      <c r="C20" s="42">
        <f>SUM(C13:C18)</f>
        <v>44903.646999999997</v>
      </c>
      <c r="D20" s="42">
        <f>SUM(D13:D18)</f>
        <v>20866.340499999998</v>
      </c>
    </row>
    <row r="21" spans="1:14">
      <c r="A21" s="8"/>
    </row>
    <row r="22" spans="1:14">
      <c r="A22" s="8"/>
    </row>
    <row r="23" spans="1:14">
      <c r="A23" s="8"/>
    </row>
    <row r="24" spans="1:14">
      <c r="A24" s="8"/>
    </row>
    <row r="25" spans="1:14">
      <c r="A25" s="8"/>
    </row>
    <row r="26" spans="1:14">
      <c r="A26" s="8"/>
    </row>
    <row r="27" spans="1:14">
      <c r="A27" s="8"/>
    </row>
    <row r="28" spans="1:14">
      <c r="A28" s="8"/>
    </row>
    <row r="29" spans="1:14">
      <c r="A29" s="8"/>
    </row>
    <row r="30" spans="1:14">
      <c r="A30" s="8"/>
    </row>
    <row r="31" spans="1:14">
      <c r="A31" s="8"/>
    </row>
    <row r="32" spans="1:14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</sheetData>
  <mergeCells count="22">
    <mergeCell ref="G1:N1"/>
    <mergeCell ref="G2:N2"/>
    <mergeCell ref="G3:N3"/>
    <mergeCell ref="G4:N4"/>
    <mergeCell ref="A13:A15"/>
    <mergeCell ref="B13:B15"/>
    <mergeCell ref="C13:C15"/>
    <mergeCell ref="D13:D15"/>
    <mergeCell ref="E10:E11"/>
    <mergeCell ref="F10:F11"/>
    <mergeCell ref="G10:G11"/>
    <mergeCell ref="A8:N8"/>
    <mergeCell ref="A6:N6"/>
    <mergeCell ref="A7:N7"/>
    <mergeCell ref="H10:N10"/>
    <mergeCell ref="A16:A18"/>
    <mergeCell ref="B16:B18"/>
    <mergeCell ref="C16:C18"/>
    <mergeCell ref="D16:D18"/>
    <mergeCell ref="A10:A11"/>
    <mergeCell ref="B10:B11"/>
    <mergeCell ref="C10:D10"/>
  </mergeCells>
  <pageMargins left="0.31496062992125984" right="0.11811023622047245" top="0.94488188976377963" bottom="0.15748031496062992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6"/>
  <sheetViews>
    <sheetView workbookViewId="0">
      <selection activeCell="R10" sqref="R10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3" width="7.7109375" customWidth="1"/>
    <col min="14" max="14" width="8" customWidth="1"/>
  </cols>
  <sheetData>
    <row r="1" spans="1:14" ht="15.75">
      <c r="G1" s="84" t="s">
        <v>0</v>
      </c>
      <c r="H1" s="84"/>
      <c r="I1" s="84"/>
      <c r="J1" s="84"/>
      <c r="K1" s="84"/>
      <c r="L1" s="84"/>
      <c r="M1" s="84"/>
      <c r="N1" s="84"/>
    </row>
    <row r="2" spans="1:14">
      <c r="G2" s="70" t="s">
        <v>1</v>
      </c>
      <c r="H2" s="70"/>
      <c r="I2" s="70"/>
      <c r="J2" s="70"/>
      <c r="K2" s="70"/>
      <c r="L2" s="70"/>
      <c r="M2" s="70"/>
      <c r="N2" s="70"/>
    </row>
    <row r="3" spans="1:14">
      <c r="G3" s="70" t="s">
        <v>2</v>
      </c>
      <c r="H3" s="70"/>
      <c r="I3" s="70"/>
      <c r="J3" s="70"/>
      <c r="K3" s="70"/>
      <c r="L3" s="70"/>
      <c r="M3" s="70"/>
      <c r="N3" s="70"/>
    </row>
    <row r="4" spans="1:14">
      <c r="G4" s="70"/>
      <c r="H4" s="70"/>
      <c r="I4" s="70"/>
      <c r="J4" s="70"/>
      <c r="K4" s="70"/>
      <c r="L4" s="70"/>
      <c r="M4" s="70"/>
      <c r="N4" s="70"/>
    </row>
    <row r="6" spans="1:14" ht="15.75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21.75" customHeight="1">
      <c r="A7" s="104" t="s">
        <v>85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10" spans="1:14" ht="29.25" customHeight="1">
      <c r="A10" s="67" t="s">
        <v>6</v>
      </c>
      <c r="B10" s="69" t="s">
        <v>7</v>
      </c>
      <c r="C10" s="63" t="s">
        <v>8</v>
      </c>
      <c r="D10" s="63"/>
      <c r="E10" s="63" t="s">
        <v>9</v>
      </c>
      <c r="F10" s="63" t="s">
        <v>10</v>
      </c>
      <c r="G10" s="63" t="s">
        <v>11</v>
      </c>
      <c r="H10" s="75" t="s">
        <v>12</v>
      </c>
      <c r="I10" s="76"/>
      <c r="J10" s="76"/>
      <c r="K10" s="76"/>
      <c r="L10" s="76"/>
      <c r="M10" s="76"/>
      <c r="N10" s="77"/>
    </row>
    <row r="11" spans="1:14" ht="53.25" customHeight="1">
      <c r="A11" s="68"/>
      <c r="B11" s="69"/>
      <c r="C11" s="56" t="s">
        <v>13</v>
      </c>
      <c r="D11" s="56" t="s">
        <v>14</v>
      </c>
      <c r="E11" s="63"/>
      <c r="F11" s="63"/>
      <c r="G11" s="63"/>
      <c r="H11" s="57" t="s">
        <v>104</v>
      </c>
      <c r="I11" s="57" t="s">
        <v>15</v>
      </c>
      <c r="J11" s="57" t="s">
        <v>16</v>
      </c>
      <c r="K11" s="57" t="s">
        <v>98</v>
      </c>
      <c r="L11" s="57" t="s">
        <v>106</v>
      </c>
      <c r="M11" s="57" t="s">
        <v>107</v>
      </c>
      <c r="N11" s="57" t="s">
        <v>108</v>
      </c>
    </row>
    <row r="12" spans="1:14" ht="12" customHeight="1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66" customHeight="1">
      <c r="A13" s="67" t="s">
        <v>17</v>
      </c>
      <c r="B13" s="64" t="s">
        <v>127</v>
      </c>
      <c r="C13" s="93">
        <f>'[1]Прил 5 комитет, инж'!$F$21</f>
        <v>83559.167749999993</v>
      </c>
      <c r="D13" s="93">
        <f>'[1]Прил 5 комитет, инж'!$F$18+'[1]Прил 5 комитет, инж'!$F$19+'[1]Прил 5 комитет, инж'!$F$20</f>
        <v>0</v>
      </c>
      <c r="E13" s="7" t="s">
        <v>86</v>
      </c>
      <c r="F13" s="4" t="s">
        <v>18</v>
      </c>
      <c r="G13" s="4">
        <v>100</v>
      </c>
      <c r="H13" s="56">
        <v>100</v>
      </c>
      <c r="I13" s="56">
        <v>100</v>
      </c>
      <c r="J13" s="51">
        <v>100</v>
      </c>
      <c r="K13" s="51">
        <v>100</v>
      </c>
      <c r="L13" s="4">
        <v>100</v>
      </c>
      <c r="M13" s="51">
        <v>100</v>
      </c>
      <c r="N13" s="4">
        <v>100</v>
      </c>
    </row>
    <row r="14" spans="1:14" ht="52.5" customHeight="1">
      <c r="A14" s="85"/>
      <c r="B14" s="86"/>
      <c r="C14" s="94"/>
      <c r="D14" s="94"/>
      <c r="E14" s="7" t="s">
        <v>87</v>
      </c>
      <c r="F14" s="4" t="s">
        <v>18</v>
      </c>
      <c r="G14" s="4">
        <v>100</v>
      </c>
      <c r="H14" s="56">
        <v>100</v>
      </c>
      <c r="I14" s="56">
        <v>100</v>
      </c>
      <c r="J14" s="51">
        <v>100</v>
      </c>
      <c r="K14" s="51">
        <v>100</v>
      </c>
      <c r="L14" s="4">
        <v>100</v>
      </c>
      <c r="M14" s="51">
        <v>100</v>
      </c>
      <c r="N14" s="4">
        <v>100</v>
      </c>
    </row>
    <row r="15" spans="1:14" ht="72.75" customHeight="1">
      <c r="A15" s="85"/>
      <c r="B15" s="86"/>
      <c r="C15" s="94"/>
      <c r="D15" s="94"/>
      <c r="E15" s="34" t="s">
        <v>88</v>
      </c>
      <c r="F15" s="4" t="s">
        <v>18</v>
      </c>
      <c r="G15" s="4">
        <v>100</v>
      </c>
      <c r="H15" s="56">
        <v>100</v>
      </c>
      <c r="I15" s="56">
        <v>100</v>
      </c>
      <c r="J15" s="51">
        <v>100</v>
      </c>
      <c r="K15" s="51">
        <v>100</v>
      </c>
      <c r="L15" s="4">
        <v>100</v>
      </c>
      <c r="M15" s="51">
        <v>100</v>
      </c>
      <c r="N15" s="4">
        <v>100</v>
      </c>
    </row>
    <row r="16" spans="1:14" ht="38.25">
      <c r="A16" s="63" t="s">
        <v>19</v>
      </c>
      <c r="B16" s="64" t="s">
        <v>89</v>
      </c>
      <c r="C16" s="66">
        <f>'[1]Прил 5 комитет, инж'!$F$51</f>
        <v>12939.007000000001</v>
      </c>
      <c r="D16" s="66">
        <f>'[1]Прил 5 комитет, инж'!$F$48+'[1]Прил 5 комитет, инж'!$F$49+'[1]Прил 5 комитет, инж'!$F$50</f>
        <v>0</v>
      </c>
      <c r="E16" s="7" t="s">
        <v>90</v>
      </c>
      <c r="F16" s="4" t="s">
        <v>91</v>
      </c>
      <c r="G16" s="4">
        <v>60</v>
      </c>
      <c r="H16" s="56">
        <v>60</v>
      </c>
      <c r="I16" s="56">
        <v>60</v>
      </c>
      <c r="J16" s="51">
        <v>60</v>
      </c>
      <c r="K16" s="51">
        <v>60</v>
      </c>
      <c r="L16" s="4">
        <v>60</v>
      </c>
      <c r="M16" s="51">
        <v>60</v>
      </c>
      <c r="N16" s="51">
        <v>60</v>
      </c>
    </row>
    <row r="17" spans="1:14" ht="25.5">
      <c r="A17" s="63"/>
      <c r="B17" s="86"/>
      <c r="C17" s="66"/>
      <c r="D17" s="66"/>
      <c r="E17" s="7" t="s">
        <v>92</v>
      </c>
      <c r="F17" s="4" t="s">
        <v>91</v>
      </c>
      <c r="G17" s="4">
        <v>55</v>
      </c>
      <c r="H17" s="56">
        <v>60</v>
      </c>
      <c r="I17" s="56">
        <v>60</v>
      </c>
      <c r="J17" s="51">
        <v>60</v>
      </c>
      <c r="K17" s="51">
        <v>60</v>
      </c>
      <c r="L17" s="4">
        <v>60</v>
      </c>
      <c r="M17" s="51">
        <v>60</v>
      </c>
      <c r="N17" s="51">
        <v>60</v>
      </c>
    </row>
    <row r="18" spans="1:14" ht="25.5">
      <c r="A18" s="63"/>
      <c r="B18" s="86"/>
      <c r="C18" s="66"/>
      <c r="D18" s="66"/>
      <c r="E18" s="7" t="s">
        <v>93</v>
      </c>
      <c r="F18" s="4" t="s">
        <v>91</v>
      </c>
      <c r="G18" s="4">
        <v>6</v>
      </c>
      <c r="H18" s="56">
        <v>6</v>
      </c>
      <c r="I18" s="56">
        <v>6</v>
      </c>
      <c r="J18" s="51">
        <v>6</v>
      </c>
      <c r="K18" s="51">
        <v>6</v>
      </c>
      <c r="L18" s="4">
        <v>6</v>
      </c>
      <c r="M18" s="51">
        <v>6</v>
      </c>
      <c r="N18" s="51">
        <v>6</v>
      </c>
    </row>
    <row r="19" spans="1:14" ht="25.5">
      <c r="A19" s="63"/>
      <c r="B19" s="86"/>
      <c r="C19" s="66"/>
      <c r="D19" s="66"/>
      <c r="E19" s="7" t="s">
        <v>94</v>
      </c>
      <c r="F19" s="4" t="s">
        <v>91</v>
      </c>
      <c r="G19" s="4">
        <v>34</v>
      </c>
      <c r="H19" s="56">
        <v>34</v>
      </c>
      <c r="I19" s="56">
        <v>34</v>
      </c>
      <c r="J19" s="51">
        <v>34</v>
      </c>
      <c r="K19" s="51">
        <v>34</v>
      </c>
      <c r="L19" s="4">
        <v>34</v>
      </c>
      <c r="M19" s="51">
        <v>34</v>
      </c>
      <c r="N19" s="51">
        <v>34</v>
      </c>
    </row>
    <row r="20" spans="1:14" ht="25.5">
      <c r="A20" s="63"/>
      <c r="B20" s="86"/>
      <c r="C20" s="66"/>
      <c r="D20" s="66"/>
      <c r="E20" s="7" t="s">
        <v>95</v>
      </c>
      <c r="F20" s="4" t="s">
        <v>91</v>
      </c>
      <c r="G20" s="4">
        <v>52</v>
      </c>
      <c r="H20" s="56">
        <v>50</v>
      </c>
      <c r="I20" s="56">
        <v>49</v>
      </c>
      <c r="J20" s="51">
        <v>49</v>
      </c>
      <c r="K20" s="51">
        <v>49</v>
      </c>
      <c r="L20" s="51">
        <v>49</v>
      </c>
      <c r="M20" s="51">
        <v>49</v>
      </c>
      <c r="N20" s="51">
        <v>49</v>
      </c>
    </row>
    <row r="21" spans="1:14" ht="52.5" customHeight="1">
      <c r="A21" s="63"/>
      <c r="B21" s="86"/>
      <c r="C21" s="66"/>
      <c r="D21" s="66"/>
      <c r="E21" s="7" t="s">
        <v>96</v>
      </c>
      <c r="F21" s="4" t="s">
        <v>91</v>
      </c>
      <c r="G21" s="4">
        <v>52</v>
      </c>
      <c r="H21" s="56">
        <v>50</v>
      </c>
      <c r="I21" s="56">
        <v>49</v>
      </c>
      <c r="J21" s="51">
        <v>49</v>
      </c>
      <c r="K21" s="51">
        <v>49</v>
      </c>
      <c r="L21" s="4">
        <v>49</v>
      </c>
      <c r="M21" s="51">
        <v>49</v>
      </c>
      <c r="N21" s="4">
        <v>49</v>
      </c>
    </row>
    <row r="22" spans="1:14" ht="63.75">
      <c r="A22" s="63"/>
      <c r="B22" s="65"/>
      <c r="C22" s="66"/>
      <c r="D22" s="66"/>
      <c r="E22" s="7" t="s">
        <v>97</v>
      </c>
      <c r="F22" s="4" t="s">
        <v>91</v>
      </c>
      <c r="G22" s="4">
        <v>17</v>
      </c>
      <c r="H22" s="56">
        <v>17</v>
      </c>
      <c r="I22" s="56">
        <v>17</v>
      </c>
      <c r="J22" s="51">
        <v>17</v>
      </c>
      <c r="K22" s="51">
        <v>17</v>
      </c>
      <c r="L22" s="4">
        <v>17</v>
      </c>
      <c r="M22" s="51">
        <v>17</v>
      </c>
      <c r="N22" s="51">
        <v>17</v>
      </c>
    </row>
    <row r="24" spans="1:14">
      <c r="C24" s="42">
        <f>SUM(C13:C22)</f>
        <v>96498.174749999991</v>
      </c>
      <c r="D24" s="42">
        <f>SUM(D13:D22)</f>
        <v>0</v>
      </c>
    </row>
    <row r="25" spans="1:14">
      <c r="A25" s="8"/>
    </row>
    <row r="26" spans="1:14">
      <c r="A26" s="8"/>
    </row>
    <row r="27" spans="1:14">
      <c r="A27" s="8"/>
    </row>
    <row r="28" spans="1:14">
      <c r="A28" s="8"/>
    </row>
    <row r="29" spans="1:14">
      <c r="A29" s="8"/>
    </row>
    <row r="30" spans="1:14">
      <c r="A30" s="8"/>
    </row>
    <row r="31" spans="1:14">
      <c r="A31" s="8"/>
    </row>
    <row r="32" spans="1:14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  <row r="63" spans="1:1">
      <c r="A63" s="8"/>
    </row>
    <row r="64" spans="1:1">
      <c r="A64" s="8"/>
    </row>
    <row r="65" spans="1:1">
      <c r="A65" s="8"/>
    </row>
    <row r="66" spans="1:1">
      <c r="A66" s="8"/>
    </row>
  </sheetData>
  <mergeCells count="22">
    <mergeCell ref="G1:N1"/>
    <mergeCell ref="G2:N2"/>
    <mergeCell ref="G3:N3"/>
    <mergeCell ref="G4:N4"/>
    <mergeCell ref="A13:A15"/>
    <mergeCell ref="B13:B15"/>
    <mergeCell ref="C13:C15"/>
    <mergeCell ref="D13:D15"/>
    <mergeCell ref="E10:E11"/>
    <mergeCell ref="F10:F11"/>
    <mergeCell ref="G10:G11"/>
    <mergeCell ref="A8:N8"/>
    <mergeCell ref="A6:N6"/>
    <mergeCell ref="A7:N7"/>
    <mergeCell ref="H10:N10"/>
    <mergeCell ref="A16:A22"/>
    <mergeCell ref="B16:B22"/>
    <mergeCell ref="C16:C22"/>
    <mergeCell ref="D16:D22"/>
    <mergeCell ref="A10:A11"/>
    <mergeCell ref="B10:B11"/>
    <mergeCell ref="C10:D10"/>
  </mergeCells>
  <pageMargins left="0.19685039370078741" right="0.11811023622047245" top="0.94488188976377963" bottom="0.15748031496062992" header="0.31496062992125984" footer="0.31496062992125984"/>
  <pageSetup paperSize="9" scale="8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workbookViewId="0">
      <selection activeCell="E18" sqref="E18"/>
    </sheetView>
  </sheetViews>
  <sheetFormatPr defaultRowHeight="15"/>
  <cols>
    <col min="1" max="1" width="5.28515625" customWidth="1"/>
    <col min="2" max="2" width="21.42578125" style="1" customWidth="1"/>
    <col min="3" max="3" width="17.140625" customWidth="1"/>
    <col min="4" max="4" width="15" customWidth="1"/>
    <col min="5" max="5" width="22" customWidth="1"/>
    <col min="6" max="6" width="9.42578125" customWidth="1"/>
    <col min="7" max="7" width="15" customWidth="1"/>
    <col min="8" max="8" width="9.140625" customWidth="1"/>
    <col min="9" max="9" width="9.42578125" customWidth="1"/>
    <col min="10" max="10" width="9.140625" customWidth="1"/>
    <col min="11" max="11" width="9.5703125" customWidth="1"/>
    <col min="12" max="12" width="9.28515625" customWidth="1"/>
    <col min="13" max="13" width="9.140625" customWidth="1"/>
  </cols>
  <sheetData>
    <row r="1" spans="1:13" ht="15.75">
      <c r="G1" s="84" t="s">
        <v>0</v>
      </c>
      <c r="H1" s="84"/>
      <c r="I1" s="84"/>
      <c r="J1" s="84"/>
      <c r="K1" s="84"/>
      <c r="L1" s="84"/>
      <c r="M1" s="84"/>
    </row>
    <row r="2" spans="1:13">
      <c r="G2" s="70" t="s">
        <v>1</v>
      </c>
      <c r="H2" s="70"/>
      <c r="I2" s="70"/>
      <c r="J2" s="70"/>
      <c r="K2" s="70"/>
      <c r="L2" s="70"/>
      <c r="M2" s="70"/>
    </row>
    <row r="3" spans="1:13">
      <c r="G3" s="70" t="s">
        <v>2</v>
      </c>
      <c r="H3" s="70"/>
      <c r="I3" s="70"/>
      <c r="J3" s="70"/>
      <c r="K3" s="70"/>
      <c r="L3" s="70"/>
      <c r="M3" s="70"/>
    </row>
    <row r="4" spans="1:13">
      <c r="G4" s="70"/>
      <c r="H4" s="70"/>
      <c r="I4" s="70"/>
      <c r="J4" s="70"/>
      <c r="K4" s="70"/>
      <c r="L4" s="70"/>
      <c r="M4" s="70"/>
    </row>
    <row r="5" spans="1:13" ht="25.5" customHeight="1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7.25" customHeight="1">
      <c r="A6" s="73" t="s">
        <v>99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>
      <c r="A7" s="71" t="s">
        <v>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9" spans="1:13" ht="28.5" customHeight="1">
      <c r="A9" s="67" t="s">
        <v>6</v>
      </c>
      <c r="B9" s="69" t="s">
        <v>7</v>
      </c>
      <c r="C9" s="63" t="s">
        <v>8</v>
      </c>
      <c r="D9" s="63"/>
      <c r="E9" s="63" t="s">
        <v>9</v>
      </c>
      <c r="F9" s="63" t="s">
        <v>10</v>
      </c>
      <c r="G9" s="63" t="s">
        <v>11</v>
      </c>
      <c r="H9" s="75" t="s">
        <v>12</v>
      </c>
      <c r="I9" s="76"/>
      <c r="J9" s="76"/>
      <c r="K9" s="76"/>
      <c r="L9" s="76"/>
      <c r="M9" s="77"/>
    </row>
    <row r="10" spans="1:13" ht="63" customHeight="1">
      <c r="A10" s="68"/>
      <c r="B10" s="69"/>
      <c r="C10" s="4" t="s">
        <v>13</v>
      </c>
      <c r="D10" s="4" t="s">
        <v>14</v>
      </c>
      <c r="E10" s="63"/>
      <c r="F10" s="63"/>
      <c r="G10" s="63"/>
      <c r="H10" s="56"/>
      <c r="I10" s="56"/>
      <c r="J10" s="38"/>
      <c r="K10" s="4"/>
      <c r="L10" s="4"/>
      <c r="M10" s="4"/>
    </row>
    <row r="11" spans="1:13" ht="12.75" customHeight="1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56">
        <v>8</v>
      </c>
      <c r="I11" s="56">
        <v>9</v>
      </c>
      <c r="J11" s="56">
        <v>10</v>
      </c>
      <c r="K11" s="56">
        <v>11</v>
      </c>
      <c r="L11" s="4">
        <v>12</v>
      </c>
      <c r="M11" s="4">
        <v>13</v>
      </c>
    </row>
    <row r="12" spans="1:13" ht="21.75" customHeight="1">
      <c r="A12" s="4" t="s">
        <v>17</v>
      </c>
      <c r="B12" s="35" t="s">
        <v>100</v>
      </c>
      <c r="C12" s="6">
        <f>МБДОУ!C18+СОШ!C50+УДОД!C23+ЦДиК!C19+Оздоровл.!C20+Комитет!C24</f>
        <v>2321031.87451</v>
      </c>
      <c r="D12" s="36">
        <f>МБДОУ!D18+СОШ!D50+УДОД!D23+ЦДиК!D19+Оздоровл.!D20+Комитет!D24</f>
        <v>4705371.8648999995</v>
      </c>
      <c r="E12" s="7"/>
      <c r="F12" s="4"/>
      <c r="G12" s="4"/>
      <c r="H12" s="56"/>
      <c r="I12" s="56"/>
      <c r="J12" s="38"/>
      <c r="K12" s="4"/>
      <c r="L12" s="4"/>
      <c r="M12" s="4"/>
    </row>
    <row r="13" spans="1:13">
      <c r="A13" s="8"/>
    </row>
    <row r="14" spans="1:13">
      <c r="A14" s="8"/>
    </row>
    <row r="15" spans="1:13">
      <c r="A15" s="8"/>
      <c r="E15" s="9"/>
    </row>
    <row r="16" spans="1:13">
      <c r="A16" s="8"/>
    </row>
    <row r="17" spans="1:5">
      <c r="A17" s="8"/>
    </row>
    <row r="18" spans="1:5">
      <c r="A18" s="8"/>
    </row>
    <row r="19" spans="1:5">
      <c r="A19" s="8"/>
      <c r="E19" s="9"/>
    </row>
    <row r="20" spans="1:5">
      <c r="A20" s="8"/>
    </row>
    <row r="21" spans="1:5">
      <c r="A21" s="8"/>
    </row>
    <row r="22" spans="1:5">
      <c r="A22" s="8"/>
    </row>
    <row r="23" spans="1:5">
      <c r="A23" s="8"/>
    </row>
    <row r="24" spans="1:5">
      <c r="A24" s="8"/>
    </row>
    <row r="25" spans="1:5">
      <c r="A25" s="8"/>
    </row>
    <row r="26" spans="1:5">
      <c r="A26" s="8"/>
    </row>
    <row r="27" spans="1:5">
      <c r="A27" s="8"/>
    </row>
    <row r="28" spans="1:5">
      <c r="A28" s="8"/>
    </row>
    <row r="29" spans="1:5">
      <c r="A29" s="8"/>
    </row>
    <row r="30" spans="1:5">
      <c r="A30" s="8"/>
    </row>
    <row r="31" spans="1:5">
      <c r="A31" s="8"/>
    </row>
    <row r="32" spans="1:5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</sheetData>
  <mergeCells count="14">
    <mergeCell ref="G1:M1"/>
    <mergeCell ref="G2:M2"/>
    <mergeCell ref="G3:M3"/>
    <mergeCell ref="G4:M4"/>
    <mergeCell ref="G9:G10"/>
    <mergeCell ref="A7:M7"/>
    <mergeCell ref="A5:M5"/>
    <mergeCell ref="A6:M6"/>
    <mergeCell ref="A9:A10"/>
    <mergeCell ref="B9:B10"/>
    <mergeCell ref="C9:D9"/>
    <mergeCell ref="E9:E10"/>
    <mergeCell ref="F9:F10"/>
    <mergeCell ref="H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СВОД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2015-11-18T08:38:26Z</dcterms:modified>
</cp:coreProperties>
</file>